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435" activeTab="1"/>
  </bookViews>
  <sheets>
    <sheet name="Титул" sheetId="1" r:id="rId1"/>
    <sheet name="Требования по вып" sheetId="7" r:id="rId2"/>
    <sheet name="Место расп и объем" sheetId="8" r:id="rId3"/>
    <sheet name="Прил.1" sheetId="9" r:id="rId4"/>
  </sheets>
  <definedNames>
    <definedName name="_xlnm._FilterDatabase" localSheetId="2" hidden="1">'Место расп и объем'!$A$8:$AC$423</definedName>
    <definedName name="_xlnm.Print_Area" localSheetId="2">'Место расп и объем'!$A$1:$AC$426</definedName>
    <definedName name="_xlnm.Print_Area" localSheetId="1">'Требования по вып'!$A$1:$E$116</definedName>
  </definedNames>
  <calcPr calcId="145621"/>
</workbook>
</file>

<file path=xl/calcChain.xml><?xml version="1.0" encoding="utf-8"?>
<calcChain xmlns="http://schemas.openxmlformats.org/spreadsheetml/2006/main">
  <c r="T319" i="8" l="1"/>
  <c r="T318" i="8"/>
  <c r="U318" i="8" l="1"/>
  <c r="T320" i="8"/>
  <c r="U320" i="8" s="1"/>
  <c r="O317" i="8"/>
  <c r="R407" i="8" l="1"/>
  <c r="Q407" i="8"/>
  <c r="R405" i="8"/>
  <c r="Q405" i="8"/>
  <c r="R404" i="8"/>
  <c r="Q404" i="8"/>
  <c r="R403" i="8"/>
  <c r="Q403" i="8"/>
  <c r="R402" i="8"/>
  <c r="Q402" i="8"/>
  <c r="R401" i="8"/>
  <c r="Q401" i="8"/>
  <c r="R400" i="8"/>
  <c r="Q400" i="8"/>
  <c r="R399" i="8"/>
  <c r="Q399" i="8"/>
  <c r="R398" i="8"/>
  <c r="Q398" i="8"/>
  <c r="R397" i="8"/>
  <c r="Q397" i="8"/>
  <c r="R396" i="8"/>
  <c r="Q396" i="8"/>
  <c r="R395" i="8"/>
  <c r="Q395" i="8"/>
  <c r="R394" i="8"/>
  <c r="Q394" i="8"/>
  <c r="R393" i="8"/>
  <c r="Q393" i="8"/>
  <c r="R392" i="8"/>
  <c r="Q392" i="8"/>
  <c r="R391" i="8"/>
  <c r="Q391" i="8"/>
  <c r="R390" i="8"/>
  <c r="Q390" i="8"/>
  <c r="R389" i="8"/>
  <c r="Q389" i="8"/>
  <c r="R388" i="8"/>
  <c r="Q388" i="8"/>
  <c r="R387" i="8"/>
  <c r="Q387" i="8"/>
  <c r="R386" i="8"/>
  <c r="Q386" i="8"/>
  <c r="R385" i="8"/>
  <c r="Q385" i="8"/>
  <c r="R384" i="8"/>
  <c r="Q384" i="8"/>
  <c r="R383" i="8"/>
  <c r="Q383" i="8"/>
  <c r="R382" i="8"/>
  <c r="Q382" i="8"/>
  <c r="R381" i="8"/>
  <c r="Q381" i="8"/>
  <c r="R380" i="8"/>
  <c r="Q380" i="8"/>
  <c r="R379" i="8"/>
  <c r="Q379" i="8"/>
  <c r="R378" i="8"/>
  <c r="Q378" i="8"/>
  <c r="R377" i="8"/>
  <c r="Q377" i="8"/>
  <c r="R376" i="8"/>
  <c r="Q376" i="8"/>
  <c r="R375" i="8"/>
  <c r="Q375" i="8"/>
  <c r="R374" i="8"/>
  <c r="Q374" i="8"/>
  <c r="R373" i="8"/>
  <c r="Q373" i="8"/>
  <c r="R372" i="8"/>
  <c r="Q372" i="8"/>
  <c r="R371" i="8"/>
  <c r="Q371" i="8"/>
  <c r="R370" i="8"/>
  <c r="Q370" i="8"/>
  <c r="R369" i="8"/>
  <c r="Q369" i="8"/>
  <c r="R368" i="8"/>
  <c r="Q368" i="8"/>
  <c r="R367" i="8"/>
  <c r="Q367" i="8"/>
  <c r="R366" i="8"/>
  <c r="Q366" i="8"/>
  <c r="R365" i="8"/>
  <c r="Q365" i="8"/>
  <c r="R364" i="8"/>
  <c r="Q364" i="8"/>
  <c r="R363" i="8"/>
  <c r="Q363" i="8"/>
  <c r="R362" i="8"/>
  <c r="Q362" i="8"/>
  <c r="R361" i="8"/>
  <c r="Q361" i="8"/>
  <c r="R360" i="8"/>
  <c r="Q360" i="8"/>
  <c r="R359" i="8"/>
  <c r="Q359" i="8"/>
  <c r="R358" i="8"/>
  <c r="Q358" i="8"/>
  <c r="R268" i="8"/>
  <c r="Q268" i="8"/>
  <c r="R267" i="8"/>
  <c r="Q267" i="8"/>
  <c r="R266" i="8"/>
  <c r="Q266" i="8"/>
  <c r="R265" i="8"/>
  <c r="Q265" i="8"/>
  <c r="R264" i="8"/>
  <c r="Q264" i="8"/>
  <c r="R263" i="8"/>
  <c r="Q263" i="8"/>
  <c r="R262" i="8"/>
  <c r="Q262" i="8"/>
  <c r="R261" i="8"/>
  <c r="Q261" i="8"/>
  <c r="R260" i="8"/>
  <c r="Q260" i="8"/>
  <c r="R259" i="8"/>
  <c r="Q259" i="8"/>
  <c r="R258" i="8"/>
  <c r="Q258" i="8"/>
  <c r="R257" i="8"/>
  <c r="Q257" i="8"/>
  <c r="R256" i="8"/>
  <c r="Q256" i="8"/>
  <c r="R255" i="8"/>
  <c r="Q255" i="8"/>
  <c r="R254" i="8"/>
  <c r="Q254" i="8"/>
  <c r="R253" i="8"/>
  <c r="Q253" i="8"/>
  <c r="R252" i="8"/>
  <c r="Q252" i="8"/>
  <c r="R251" i="8"/>
  <c r="Q251" i="8"/>
  <c r="R250" i="8"/>
  <c r="Q250" i="8"/>
  <c r="R249" i="8"/>
  <c r="Q249" i="8"/>
  <c r="R248" i="8"/>
  <c r="Q248" i="8"/>
  <c r="R247" i="8"/>
  <c r="Q247" i="8"/>
  <c r="R246" i="8"/>
  <c r="Q246" i="8"/>
  <c r="R245" i="8"/>
  <c r="Q245" i="8"/>
  <c r="R244" i="8"/>
  <c r="Q244" i="8"/>
  <c r="R243" i="8"/>
  <c r="Q243" i="8"/>
  <c r="R242" i="8"/>
  <c r="Q242" i="8"/>
  <c r="R241" i="8"/>
  <c r="Q241" i="8"/>
  <c r="R240" i="8"/>
  <c r="Q240" i="8"/>
  <c r="R239" i="8"/>
  <c r="Q239" i="8"/>
  <c r="R238" i="8"/>
  <c r="Q238" i="8"/>
  <c r="R237" i="8"/>
  <c r="Q237" i="8"/>
  <c r="R236" i="8"/>
  <c r="Q236" i="8"/>
  <c r="R172" i="8"/>
  <c r="Q172" i="8"/>
  <c r="R171" i="8"/>
  <c r="Q171" i="8"/>
  <c r="R170" i="8"/>
  <c r="Q170" i="8"/>
  <c r="R169" i="8"/>
  <c r="Q169" i="8"/>
  <c r="R168" i="8"/>
  <c r="Q168" i="8"/>
  <c r="R164" i="8"/>
  <c r="Q164" i="8"/>
  <c r="R163" i="8"/>
  <c r="Q163" i="8"/>
  <c r="R162" i="8"/>
  <c r="Q162" i="8"/>
  <c r="R161" i="8"/>
  <c r="Q161" i="8"/>
  <c r="R160" i="8"/>
  <c r="Q160" i="8"/>
  <c r="R158" i="8"/>
  <c r="Q158" i="8"/>
  <c r="R157" i="8"/>
  <c r="Q157" i="8"/>
  <c r="R156" i="8"/>
  <c r="Q156" i="8"/>
  <c r="R155" i="8"/>
  <c r="Q155" i="8"/>
  <c r="R154" i="8"/>
  <c r="Q154" i="8"/>
  <c r="R153" i="8"/>
  <c r="Q153" i="8"/>
  <c r="R152" i="8"/>
  <c r="Q152" i="8"/>
  <c r="R150" i="8"/>
  <c r="Q150" i="8"/>
  <c r="R149" i="8"/>
  <c r="Q149" i="8"/>
  <c r="R148" i="8"/>
  <c r="Q148" i="8"/>
  <c r="R147" i="8"/>
  <c r="Q147" i="8"/>
  <c r="R146" i="8"/>
  <c r="Q146" i="8"/>
  <c r="R145" i="8"/>
  <c r="Q145" i="8"/>
  <c r="R144" i="8"/>
  <c r="Q144" i="8"/>
  <c r="R140" i="8"/>
  <c r="Q140" i="8"/>
  <c r="R139" i="8"/>
  <c r="Q139" i="8"/>
  <c r="R138" i="8"/>
  <c r="Q138" i="8"/>
  <c r="R137" i="8"/>
  <c r="Q137" i="8"/>
  <c r="R136" i="8"/>
  <c r="Q136" i="8"/>
  <c r="R135" i="8"/>
  <c r="Q135" i="8"/>
  <c r="T137" i="8"/>
  <c r="U51" i="8" l="1"/>
  <c r="S177" i="8" l="1"/>
  <c r="P177" i="8"/>
  <c r="T108" i="8" l="1"/>
  <c r="S100" i="8"/>
  <c r="U100" i="8" s="1"/>
  <c r="S99" i="8"/>
  <c r="U99" i="8" s="1"/>
  <c r="S98" i="8"/>
  <c r="U98" i="8" s="1"/>
  <c r="S97" i="8"/>
  <c r="U97" i="8" s="1"/>
  <c r="S96" i="8"/>
  <c r="U96" i="8" s="1"/>
  <c r="S95" i="8"/>
  <c r="U95" i="8" s="1"/>
  <c r="U407" i="8" l="1"/>
  <c r="O407" i="8"/>
  <c r="O405" i="8"/>
  <c r="U404" i="8"/>
  <c r="O404" i="8"/>
  <c r="U403" i="8"/>
  <c r="O403" i="8"/>
  <c r="U402" i="8"/>
  <c r="O402" i="8"/>
  <c r="U401" i="8"/>
  <c r="O401" i="8"/>
  <c r="U400" i="8"/>
  <c r="O400" i="8"/>
  <c r="U399" i="8"/>
  <c r="O399" i="8"/>
  <c r="U398" i="8"/>
  <c r="O398" i="8"/>
  <c r="U397" i="8"/>
  <c r="O397" i="8"/>
  <c r="U396" i="8"/>
  <c r="O396" i="8"/>
  <c r="U395" i="8"/>
  <c r="O395" i="8"/>
  <c r="U394" i="8"/>
  <c r="O394" i="8"/>
  <c r="U393" i="8"/>
  <c r="O393" i="8"/>
  <c r="U392" i="8"/>
  <c r="O392" i="8"/>
  <c r="U391" i="8"/>
  <c r="O391" i="8"/>
  <c r="U390" i="8"/>
  <c r="O390" i="8"/>
  <c r="U389" i="8"/>
  <c r="O389" i="8"/>
  <c r="U388" i="8"/>
  <c r="O388" i="8"/>
  <c r="U387" i="8"/>
  <c r="O387" i="8"/>
  <c r="U386" i="8"/>
  <c r="O386" i="8"/>
  <c r="U385" i="8"/>
  <c r="O385" i="8"/>
  <c r="U384" i="8"/>
  <c r="O384" i="8"/>
  <c r="U383" i="8"/>
  <c r="O383" i="8"/>
  <c r="U382" i="8"/>
  <c r="O382" i="8"/>
  <c r="U381" i="8"/>
  <c r="O381" i="8"/>
  <c r="U380" i="8"/>
  <c r="O380" i="8"/>
  <c r="U379" i="8"/>
  <c r="O379" i="8"/>
  <c r="U378" i="8"/>
  <c r="O378" i="8"/>
  <c r="U377" i="8"/>
  <c r="O377" i="8"/>
  <c r="U376" i="8"/>
  <c r="O376" i="8"/>
  <c r="U375" i="8"/>
  <c r="O375" i="8"/>
  <c r="U374" i="8"/>
  <c r="O374" i="8"/>
  <c r="U373" i="8"/>
  <c r="O373" i="8"/>
  <c r="U372" i="8"/>
  <c r="O372" i="8"/>
  <c r="U371" i="8"/>
  <c r="O371" i="8"/>
  <c r="U370" i="8"/>
  <c r="O370" i="8"/>
  <c r="U369" i="8"/>
  <c r="O369" i="8"/>
  <c r="U368" i="8"/>
  <c r="O368" i="8"/>
  <c r="U367" i="8"/>
  <c r="O367" i="8"/>
  <c r="U366" i="8"/>
  <c r="O366" i="8"/>
  <c r="U365" i="8"/>
  <c r="O365" i="8"/>
  <c r="U364" i="8"/>
  <c r="O364" i="8"/>
  <c r="U363" i="8"/>
  <c r="O363" i="8"/>
  <c r="U362" i="8"/>
  <c r="O362" i="8"/>
  <c r="U361" i="8"/>
  <c r="O361" i="8"/>
  <c r="U360" i="8"/>
  <c r="O360" i="8"/>
  <c r="U359" i="8"/>
  <c r="O359" i="8"/>
  <c r="U358" i="8"/>
  <c r="O358" i="8"/>
  <c r="U357" i="8"/>
  <c r="R357" i="8"/>
  <c r="Q357" i="8"/>
  <c r="O357" i="8"/>
  <c r="Q408" i="8" l="1"/>
  <c r="Z171" i="8"/>
  <c r="AA171" i="8" s="1"/>
  <c r="U171" i="8"/>
  <c r="O171" i="8"/>
  <c r="Z170" i="8"/>
  <c r="AA170" i="8" s="1"/>
  <c r="U170" i="8"/>
  <c r="O170" i="8"/>
  <c r="Z169" i="8"/>
  <c r="AA169" i="8" s="1"/>
  <c r="U169" i="8"/>
  <c r="O169" i="8"/>
  <c r="Z166" i="8"/>
  <c r="AA166" i="8" s="1"/>
  <c r="U166" i="8"/>
  <c r="R166" i="8"/>
  <c r="Q166" i="8"/>
  <c r="Z165" i="8"/>
  <c r="AA165" i="8" s="1"/>
  <c r="U165" i="8"/>
  <c r="R165" i="8"/>
  <c r="Q165" i="8"/>
  <c r="Z140" i="8"/>
  <c r="AA140" i="8" s="1"/>
  <c r="U140" i="8"/>
  <c r="O140" i="8"/>
  <c r="Z139" i="8"/>
  <c r="AA139" i="8" s="1"/>
  <c r="U139" i="8"/>
  <c r="O139" i="8"/>
  <c r="U137" i="8"/>
  <c r="A136" i="8"/>
  <c r="A137" i="8" s="1"/>
  <c r="A138" i="8" s="1"/>
  <c r="Z137" i="8"/>
  <c r="AA137" i="8" s="1"/>
  <c r="O137" i="8"/>
  <c r="Z141" i="8"/>
  <c r="AA141" i="8" s="1"/>
  <c r="U141" i="8"/>
  <c r="R141" i="8"/>
  <c r="Q141" i="8"/>
  <c r="O141" i="8"/>
  <c r="A139" i="8" l="1"/>
  <c r="A140" i="8" s="1"/>
  <c r="A141" i="8" s="1"/>
  <c r="A142" i="8" s="1"/>
  <c r="A145" i="8" s="1"/>
  <c r="A146" i="8" s="1"/>
  <c r="A147" i="8" s="1"/>
  <c r="A148" i="8" s="1"/>
  <c r="A149" i="8" s="1"/>
  <c r="A150" i="8" s="1"/>
  <c r="A151" i="8" s="1"/>
  <c r="A152" i="8" s="1"/>
  <c r="A153" i="8" s="1"/>
  <c r="A154" i="8" s="1"/>
  <c r="A155" i="8" s="1"/>
  <c r="A156" i="8" s="1"/>
  <c r="A157" i="8" s="1"/>
  <c r="A158" i="8" s="1"/>
  <c r="A161" i="8" s="1"/>
  <c r="A162" i="8" s="1"/>
  <c r="A163" i="8" s="1"/>
  <c r="A164" i="8" s="1"/>
  <c r="A168" i="8" s="1"/>
  <c r="A169" i="8" s="1"/>
  <c r="A170" i="8" s="1"/>
  <c r="A171" i="8" s="1"/>
  <c r="A172" i="8" s="1"/>
  <c r="A175" i="8" s="1"/>
  <c r="Z213" i="8"/>
  <c r="AA213" i="8" s="1"/>
  <c r="U213" i="8"/>
  <c r="R213" i="8"/>
  <c r="Q213" i="8"/>
  <c r="O213" i="8"/>
  <c r="Z208" i="8"/>
  <c r="AA208" i="8" s="1"/>
  <c r="U208" i="8"/>
  <c r="R208" i="8"/>
  <c r="Q208" i="8"/>
  <c r="O208" i="8"/>
  <c r="R202" i="8"/>
  <c r="Z202" i="8"/>
  <c r="AA202" i="8" s="1"/>
  <c r="O202" i="8"/>
  <c r="Z201" i="8"/>
  <c r="AA201" i="8" s="1"/>
  <c r="U201" i="8"/>
  <c r="R201" i="8"/>
  <c r="Q201" i="8"/>
  <c r="O201" i="8"/>
  <c r="A180" i="8"/>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Z197" i="8"/>
  <c r="AA197" i="8" s="1"/>
  <c r="U197" i="8"/>
  <c r="R197" i="8"/>
  <c r="Q197" i="8"/>
  <c r="O197" i="8"/>
  <c r="Z196" i="8"/>
  <c r="AA196" i="8" s="1"/>
  <c r="U196" i="8"/>
  <c r="R196" i="8"/>
  <c r="Q196" i="8"/>
  <c r="O196" i="8"/>
  <c r="Z195" i="8"/>
  <c r="AA195" i="8" s="1"/>
  <c r="U195" i="8"/>
  <c r="R195" i="8"/>
  <c r="Q195" i="8"/>
  <c r="O195" i="8"/>
  <c r="Z194" i="8"/>
  <c r="AA194" i="8" s="1"/>
  <c r="U194" i="8"/>
  <c r="R194" i="8"/>
  <c r="Q194" i="8"/>
  <c r="O194" i="8"/>
  <c r="Z192" i="8"/>
  <c r="AA192" i="8" s="1"/>
  <c r="U192" i="8"/>
  <c r="R192" i="8"/>
  <c r="Q192" i="8"/>
  <c r="O192" i="8"/>
  <c r="A176" i="8" l="1"/>
  <c r="A201" i="8"/>
  <c r="A202" i="8" s="1"/>
  <c r="A203" i="8" s="1"/>
  <c r="A204" i="8" s="1"/>
  <c r="A205" i="8" s="1"/>
  <c r="A206" i="8" s="1"/>
  <c r="A207" i="8" s="1"/>
  <c r="A208" i="8" s="1"/>
  <c r="A209" i="8" s="1"/>
  <c r="A210" i="8" s="1"/>
  <c r="U202" i="8"/>
  <c r="Q202" i="8"/>
  <c r="T408" i="8"/>
  <c r="A211" i="8" l="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O100" i="8"/>
  <c r="O99" i="8"/>
  <c r="O98" i="8"/>
  <c r="O97" i="8"/>
  <c r="O96" i="8"/>
  <c r="A13" i="8"/>
  <c r="A14" i="8" s="1"/>
  <c r="A15" i="8" s="1"/>
  <c r="A16" i="8" s="1"/>
  <c r="A17" i="8" s="1"/>
  <c r="A18" i="8" s="1"/>
  <c r="A19" i="8" s="1"/>
  <c r="A22" i="8" s="1"/>
  <c r="A23" i="8" s="1"/>
  <c r="A24" i="8" s="1"/>
  <c r="A25" i="8" s="1"/>
  <c r="A28" i="8" s="1"/>
  <c r="A29" i="8" s="1"/>
  <c r="A30" i="8" s="1"/>
  <c r="A31" i="8" s="1"/>
  <c r="A32" i="8" s="1"/>
  <c r="A33" i="8" s="1"/>
  <c r="A34" i="8" s="1"/>
  <c r="A35" i="8" s="1"/>
  <c r="A38" i="8" s="1"/>
  <c r="A39" i="8" s="1"/>
  <c r="A40" i="8" s="1"/>
  <c r="A41" i="8" s="1"/>
  <c r="A42" i="8" s="1"/>
  <c r="O305" i="8" l="1"/>
  <c r="O95" i="8" l="1"/>
  <c r="AA100" i="8"/>
  <c r="AA99" i="8"/>
  <c r="AA98" i="8"/>
  <c r="AA97" i="8"/>
  <c r="AA96" i="8"/>
  <c r="AA95" i="8"/>
  <c r="A61" i="8"/>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Z408" i="8" l="1"/>
  <c r="Y408" i="8"/>
  <c r="X408" i="8"/>
  <c r="W408" i="8"/>
  <c r="V408" i="8"/>
  <c r="AA408" i="8"/>
  <c r="S408" i="8"/>
  <c r="P408" i="8"/>
  <c r="U408" i="8" l="1"/>
  <c r="R408" i="8"/>
  <c r="O421" i="8"/>
  <c r="O420" i="8"/>
  <c r="O419" i="8"/>
  <c r="O418" i="8"/>
  <c r="O417" i="8"/>
  <c r="O416" i="8"/>
  <c r="O415" i="8"/>
  <c r="O414" i="8"/>
  <c r="O413" i="8"/>
  <c r="O412" i="8"/>
  <c r="O411" i="8"/>
  <c r="O410" i="8"/>
  <c r="AA46" i="8" l="1"/>
  <c r="X46" i="8" s="1"/>
  <c r="AA47" i="8"/>
  <c r="W47" i="8" s="1"/>
  <c r="AA48" i="8"/>
  <c r="V48" i="8" s="1"/>
  <c r="AA49" i="8"/>
  <c r="W49" i="8" s="1"/>
  <c r="AA50" i="8"/>
  <c r="V50" i="8" s="1"/>
  <c r="AA51" i="8"/>
  <c r="W51" i="8" s="1"/>
  <c r="AA52" i="8"/>
  <c r="V52" i="8" s="1"/>
  <c r="AA45" i="8"/>
  <c r="W45" i="8" s="1"/>
  <c r="AA350" i="8"/>
  <c r="AA348" i="8"/>
  <c r="W348" i="8" s="1"/>
  <c r="Y53" i="8"/>
  <c r="X45" i="8" l="1"/>
  <c r="V49" i="8"/>
  <c r="V47" i="8"/>
  <c r="X51" i="8"/>
  <c r="X48" i="8"/>
  <c r="W46" i="8"/>
  <c r="V51" i="8"/>
  <c r="V46" i="8"/>
  <c r="X52" i="8"/>
  <c r="W52" i="8"/>
  <c r="X50" i="8"/>
  <c r="W50" i="8"/>
  <c r="W48" i="8"/>
  <c r="X49" i="8"/>
  <c r="X47" i="8"/>
  <c r="O354" i="8" l="1"/>
  <c r="O353" i="8"/>
  <c r="O352" i="8"/>
  <c r="O351" i="8"/>
  <c r="O349" i="8"/>
  <c r="O347" i="8"/>
  <c r="O346" i="8"/>
  <c r="O345" i="8"/>
  <c r="O344" i="8"/>
  <c r="O341" i="8"/>
  <c r="O340" i="8"/>
  <c r="O339" i="8"/>
  <c r="O338" i="8"/>
  <c r="O337" i="8"/>
  <c r="O336" i="8"/>
  <c r="O335" i="8"/>
  <c r="O334" i="8"/>
  <c r="O333" i="8"/>
  <c r="O332" i="8"/>
  <c r="O331" i="8"/>
  <c r="O330" i="8"/>
  <c r="O329" i="8"/>
  <c r="O328" i="8"/>
  <c r="O327" i="8"/>
  <c r="O326" i="8"/>
  <c r="O325" i="8"/>
  <c r="O324" i="8"/>
  <c r="O323" i="8"/>
  <c r="O322" i="8"/>
  <c r="O321" i="8"/>
  <c r="O320" i="8"/>
  <c r="O318" i="8"/>
  <c r="O316" i="8"/>
  <c r="O315" i="8"/>
  <c r="O314" i="8"/>
  <c r="O313" i="8"/>
  <c r="O312" i="8"/>
  <c r="O311" i="8"/>
  <c r="O308" i="8"/>
  <c r="O307" i="8"/>
  <c r="O306" i="8"/>
  <c r="O304" i="8"/>
  <c r="O303" i="8"/>
  <c r="O302" i="8"/>
  <c r="O301" i="8"/>
  <c r="O300" i="8"/>
  <c r="O299" i="8"/>
  <c r="O298" i="8"/>
  <c r="O297" i="8"/>
  <c r="O296" i="8"/>
  <c r="O295" i="8"/>
  <c r="O294" i="8"/>
  <c r="O293" i="8"/>
  <c r="O292" i="8"/>
  <c r="O291" i="8"/>
  <c r="O290" i="8"/>
  <c r="O289" i="8"/>
  <c r="O288" i="8"/>
  <c r="O287" i="8"/>
  <c r="O286" i="8"/>
  <c r="O285" i="8"/>
  <c r="O284" i="8"/>
  <c r="O283" i="8"/>
  <c r="O282" i="8"/>
  <c r="O281" i="8"/>
  <c r="O280" i="8"/>
  <c r="O279" i="8"/>
  <c r="O278" i="8"/>
  <c r="O277" i="8"/>
  <c r="O276" i="8"/>
  <c r="O275" i="8"/>
  <c r="O274" i="8"/>
  <c r="O273" i="8"/>
  <c r="O272" i="8"/>
  <c r="O271" i="8"/>
  <c r="A240" i="8"/>
  <c r="A241" i="8" s="1"/>
  <c r="A242" i="8" s="1"/>
  <c r="A243" i="8" s="1"/>
  <c r="A245" i="8" s="1"/>
  <c r="A246" i="8" s="1"/>
  <c r="A247" i="8" s="1"/>
  <c r="A248" i="8" s="1"/>
  <c r="A249" i="8" s="1"/>
  <c r="A250" i="8" s="1"/>
  <c r="A252" i="8" s="1"/>
  <c r="A253" i="8" s="1"/>
  <c r="A255" i="8" s="1"/>
  <c r="O268" i="8"/>
  <c r="O267" i="8"/>
  <c r="O263" i="8"/>
  <c r="O261" i="8"/>
  <c r="O260" i="8"/>
  <c r="O259" i="8"/>
  <c r="O258" i="8"/>
  <c r="O257" i="8"/>
  <c r="O256" i="8"/>
  <c r="O255" i="8"/>
  <c r="O253" i="8"/>
  <c r="O252" i="8"/>
  <c r="O250" i="8"/>
  <c r="O249" i="8"/>
  <c r="O248" i="8"/>
  <c r="O247" i="8"/>
  <c r="O246" i="8"/>
  <c r="O245" i="8"/>
  <c r="O243" i="8"/>
  <c r="O242" i="8"/>
  <c r="O241" i="8"/>
  <c r="O240" i="8"/>
  <c r="O237" i="8"/>
  <c r="O236" i="8"/>
  <c r="O235" i="8"/>
  <c r="O232" i="8"/>
  <c r="O231" i="8"/>
  <c r="O230" i="8"/>
  <c r="O229" i="8"/>
  <c r="O228" i="8"/>
  <c r="O227" i="8"/>
  <c r="O226" i="8"/>
  <c r="O225" i="8"/>
  <c r="O224" i="8"/>
  <c r="O223" i="8"/>
  <c r="O222" i="8"/>
  <c r="O221" i="8"/>
  <c r="O220" i="8"/>
  <c r="O219" i="8"/>
  <c r="O218" i="8"/>
  <c r="O217" i="8"/>
  <c r="O216" i="8"/>
  <c r="O215" i="8"/>
  <c r="O214" i="8"/>
  <c r="O212" i="8"/>
  <c r="O211" i="8"/>
  <c r="O210" i="8"/>
  <c r="O209" i="8"/>
  <c r="O207" i="8"/>
  <c r="O206" i="8"/>
  <c r="O205" i="8"/>
  <c r="O204" i="8"/>
  <c r="O203" i="8"/>
  <c r="O200" i="8"/>
  <c r="O199" i="8"/>
  <c r="O198" i="8"/>
  <c r="O193" i="8"/>
  <c r="O191" i="8"/>
  <c r="O190" i="8"/>
  <c r="O189" i="8"/>
  <c r="O188" i="8"/>
  <c r="O187" i="8"/>
  <c r="O186" i="8"/>
  <c r="O185" i="8"/>
  <c r="O184" i="8"/>
  <c r="O183" i="8"/>
  <c r="O182" i="8"/>
  <c r="O181" i="8"/>
  <c r="O180" i="8"/>
  <c r="O179" i="8"/>
  <c r="O176" i="8"/>
  <c r="O175" i="8"/>
  <c r="O174" i="8"/>
  <c r="O172" i="8"/>
  <c r="O168" i="8"/>
  <c r="O167" i="8"/>
  <c r="O164" i="8"/>
  <c r="O163" i="8"/>
  <c r="O162" i="8"/>
  <c r="O161" i="8"/>
  <c r="O160" i="8"/>
  <c r="O158" i="8"/>
  <c r="O157" i="8"/>
  <c r="O156" i="8"/>
  <c r="O155" i="8"/>
  <c r="O154" i="8"/>
  <c r="O153" i="8"/>
  <c r="O152" i="8"/>
  <c r="O151" i="8"/>
  <c r="O150" i="8"/>
  <c r="O149" i="8"/>
  <c r="O148" i="8"/>
  <c r="O147" i="8"/>
  <c r="O146" i="8"/>
  <c r="O145" i="8"/>
  <c r="O144" i="8"/>
  <c r="O142" i="8"/>
  <c r="O138" i="8"/>
  <c r="O136" i="8"/>
  <c r="O135" i="8"/>
  <c r="O132" i="8"/>
  <c r="O131" i="8"/>
  <c r="O130" i="8"/>
  <c r="O129" i="8"/>
  <c r="O128" i="8"/>
  <c r="O127" i="8"/>
  <c r="O126" i="8"/>
  <c r="O125" i="8"/>
  <c r="O124" i="8"/>
  <c r="O123" i="8"/>
  <c r="O122" i="8"/>
  <c r="O121" i="8"/>
  <c r="O120" i="8"/>
  <c r="O119" i="8"/>
  <c r="O118" i="8"/>
  <c r="O117" i="8"/>
  <c r="O116" i="8"/>
  <c r="O115" i="8"/>
  <c r="O114" i="8"/>
  <c r="O113" i="8"/>
  <c r="O112" i="8"/>
  <c r="O111" i="8"/>
  <c r="O110" i="8"/>
  <c r="O107" i="8"/>
  <c r="O106" i="8"/>
  <c r="O105" i="8"/>
  <c r="O104" i="8"/>
  <c r="O103" i="8"/>
  <c r="O102" i="8"/>
  <c r="O101" i="8"/>
  <c r="O94" i="8"/>
  <c r="O93" i="8"/>
  <c r="O92" i="8"/>
  <c r="O91" i="8"/>
  <c r="O90" i="8"/>
  <c r="O89" i="8"/>
  <c r="O88" i="8"/>
  <c r="O87" i="8"/>
  <c r="O86" i="8"/>
  <c r="O85" i="8"/>
  <c r="O84" i="8"/>
  <c r="O83" i="8"/>
  <c r="O82" i="8"/>
  <c r="O81" i="8"/>
  <c r="O80" i="8"/>
  <c r="O79" i="8"/>
  <c r="O78" i="8"/>
  <c r="O77" i="8"/>
  <c r="O76" i="8"/>
  <c r="O75" i="8"/>
  <c r="O74" i="8"/>
  <c r="O73" i="8"/>
  <c r="O72" i="8"/>
  <c r="O71" i="8"/>
  <c r="O70" i="8"/>
  <c r="O69" i="8"/>
  <c r="O68" i="8"/>
  <c r="O67" i="8"/>
  <c r="O66" i="8"/>
  <c r="O65" i="8"/>
  <c r="O64" i="8"/>
  <c r="O63" i="8"/>
  <c r="O62" i="8"/>
  <c r="O61" i="8"/>
  <c r="O59" i="8"/>
  <c r="O58" i="8"/>
  <c r="O57" i="8"/>
  <c r="O56" i="8"/>
  <c r="O55" i="8"/>
  <c r="O52" i="8"/>
  <c r="O50" i="8"/>
  <c r="O49" i="8"/>
  <c r="O48" i="8"/>
  <c r="O47" i="8"/>
  <c r="O46" i="8"/>
  <c r="O45" i="8"/>
  <c r="O42" i="8"/>
  <c r="O41" i="8"/>
  <c r="O40" i="8"/>
  <c r="O39" i="8"/>
  <c r="O38" i="8"/>
  <c r="O37" i="8"/>
  <c r="O35" i="8"/>
  <c r="O15" i="8"/>
  <c r="O14" i="8"/>
  <c r="O34" i="8"/>
  <c r="O33" i="8"/>
  <c r="O32" i="8"/>
  <c r="O31" i="8"/>
  <c r="O30" i="8"/>
  <c r="O29" i="8"/>
  <c r="O28" i="8"/>
  <c r="O27" i="8"/>
  <c r="O25" i="8"/>
  <c r="O24" i="8"/>
  <c r="O23" i="8"/>
  <c r="O22" i="8"/>
  <c r="O21" i="8"/>
  <c r="O19" i="8"/>
  <c r="O18" i="8"/>
  <c r="O17" i="8"/>
  <c r="O13" i="8"/>
  <c r="O16" i="8"/>
  <c r="O12" i="8"/>
  <c r="O10" i="8"/>
  <c r="A256" i="8" l="1"/>
  <c r="A257" i="8" s="1"/>
  <c r="A258" i="8" s="1"/>
  <c r="A259" i="8" s="1"/>
  <c r="A260" i="8" s="1"/>
  <c r="A261" i="8" s="1"/>
  <c r="A263" i="8" s="1"/>
  <c r="A267" i="8" s="1"/>
  <c r="A268" i="8" s="1"/>
  <c r="P422" i="8"/>
  <c r="A423" i="8" l="1"/>
  <c r="O423" i="8" s="1"/>
  <c r="V108" i="8"/>
  <c r="W108" i="8"/>
  <c r="X108" i="8"/>
  <c r="Y108" i="8"/>
  <c r="U101" i="8"/>
  <c r="U102" i="8"/>
  <c r="U103" i="8"/>
  <c r="U104" i="8"/>
  <c r="U105" i="8"/>
  <c r="U106" i="8"/>
  <c r="U107" i="8"/>
  <c r="Q108" i="8"/>
  <c r="R108" i="8"/>
  <c r="P108" i="8"/>
  <c r="Z107" i="8"/>
  <c r="AA107" i="8" s="1"/>
  <c r="Z106" i="8"/>
  <c r="AA106" i="8" s="1"/>
  <c r="Z105" i="8"/>
  <c r="AA105" i="8" s="1"/>
  <c r="Z104" i="8"/>
  <c r="AA104" i="8" s="1"/>
  <c r="Z103" i="8"/>
  <c r="AA103" i="8" s="1"/>
  <c r="Z102" i="8"/>
  <c r="AA102" i="8" s="1"/>
  <c r="Z101" i="8"/>
  <c r="AA101" i="8" s="1"/>
  <c r="Z94" i="8"/>
  <c r="AA94" i="8" s="1"/>
  <c r="S94" i="8"/>
  <c r="U94" i="8" s="1"/>
  <c r="Z93" i="8"/>
  <c r="AA93" i="8" s="1"/>
  <c r="S93" i="8"/>
  <c r="U93" i="8" s="1"/>
  <c r="Z92" i="8"/>
  <c r="AA92" i="8" s="1"/>
  <c r="S92" i="8"/>
  <c r="U92" i="8" s="1"/>
  <c r="Z91" i="8"/>
  <c r="AA91" i="8" s="1"/>
  <c r="S91" i="8"/>
  <c r="U91" i="8" s="1"/>
  <c r="Z90" i="8"/>
  <c r="AA90" i="8" s="1"/>
  <c r="S90" i="8"/>
  <c r="U90" i="8" s="1"/>
  <c r="Z89" i="8"/>
  <c r="AA89" i="8" s="1"/>
  <c r="S89" i="8"/>
  <c r="U89" i="8" s="1"/>
  <c r="Z88" i="8"/>
  <c r="AA88" i="8" s="1"/>
  <c r="S88" i="8"/>
  <c r="U88" i="8" s="1"/>
  <c r="Z87" i="8"/>
  <c r="AA87" i="8" s="1"/>
  <c r="S87" i="8"/>
  <c r="U87" i="8" s="1"/>
  <c r="Z86" i="8"/>
  <c r="AA86" i="8" s="1"/>
  <c r="S86" i="8"/>
  <c r="U86" i="8" s="1"/>
  <c r="Z85" i="8"/>
  <c r="AA85" i="8" s="1"/>
  <c r="S85" i="8"/>
  <c r="U85" i="8" s="1"/>
  <c r="Z84" i="8"/>
  <c r="AA84" i="8" s="1"/>
  <c r="S84" i="8"/>
  <c r="U84" i="8" s="1"/>
  <c r="Z83" i="8"/>
  <c r="AA83" i="8" s="1"/>
  <c r="S83" i="8"/>
  <c r="U83" i="8" s="1"/>
  <c r="Z82" i="8"/>
  <c r="AA82" i="8" s="1"/>
  <c r="S82" i="8"/>
  <c r="U82" i="8" s="1"/>
  <c r="Z81" i="8"/>
  <c r="AA81" i="8" s="1"/>
  <c r="S81" i="8"/>
  <c r="U81" i="8" s="1"/>
  <c r="Z80" i="8"/>
  <c r="AA80" i="8" s="1"/>
  <c r="S80" i="8"/>
  <c r="U80" i="8" s="1"/>
  <c r="Z79" i="8"/>
  <c r="AA79" i="8" s="1"/>
  <c r="S79" i="8"/>
  <c r="U79" i="8" s="1"/>
  <c r="Z78" i="8"/>
  <c r="AA78" i="8" s="1"/>
  <c r="S78" i="8"/>
  <c r="U78" i="8" s="1"/>
  <c r="Z77" i="8"/>
  <c r="AA77" i="8" s="1"/>
  <c r="S77" i="8"/>
  <c r="U77" i="8" s="1"/>
  <c r="Z76" i="8"/>
  <c r="AA76" i="8" s="1"/>
  <c r="S76" i="8"/>
  <c r="U76" i="8" s="1"/>
  <c r="Z75" i="8"/>
  <c r="AA75" i="8" s="1"/>
  <c r="S75" i="8"/>
  <c r="U75" i="8" s="1"/>
  <c r="Z74" i="8"/>
  <c r="AA74" i="8" s="1"/>
  <c r="S74" i="8"/>
  <c r="U74" i="8" s="1"/>
  <c r="Z73" i="8"/>
  <c r="AA73" i="8" s="1"/>
  <c r="S73" i="8"/>
  <c r="U73" i="8" s="1"/>
  <c r="Z72" i="8"/>
  <c r="AA72" i="8" s="1"/>
  <c r="S72" i="8"/>
  <c r="U72" i="8" s="1"/>
  <c r="Z71" i="8"/>
  <c r="AA71" i="8" s="1"/>
  <c r="S71" i="8"/>
  <c r="U71" i="8" s="1"/>
  <c r="Z70" i="8"/>
  <c r="AA70" i="8" s="1"/>
  <c r="S70" i="8"/>
  <c r="U70" i="8" s="1"/>
  <c r="Z69" i="8"/>
  <c r="AA69" i="8" s="1"/>
  <c r="S69" i="8"/>
  <c r="U69" i="8" s="1"/>
  <c r="Z68" i="8"/>
  <c r="AA68" i="8" s="1"/>
  <c r="S68" i="8"/>
  <c r="U68" i="8" s="1"/>
  <c r="Z67" i="8"/>
  <c r="AA67" i="8" s="1"/>
  <c r="S67" i="8"/>
  <c r="U67" i="8" s="1"/>
  <c r="Z66" i="8"/>
  <c r="AA66" i="8" s="1"/>
  <c r="S66" i="8"/>
  <c r="U66" i="8" s="1"/>
  <c r="Z65" i="8"/>
  <c r="AA65" i="8" s="1"/>
  <c r="S65" i="8"/>
  <c r="U65" i="8" s="1"/>
  <c r="Z64" i="8"/>
  <c r="AA64" i="8" s="1"/>
  <c r="S64" i="8"/>
  <c r="U64" i="8" s="1"/>
  <c r="Z63" i="8"/>
  <c r="AA63" i="8" s="1"/>
  <c r="S63" i="8"/>
  <c r="U63" i="8" s="1"/>
  <c r="Z62" i="8"/>
  <c r="AA62" i="8" s="1"/>
  <c r="S62" i="8"/>
  <c r="U62" i="8" s="1"/>
  <c r="Z61" i="8"/>
  <c r="AA61" i="8" s="1"/>
  <c r="S61" i="8"/>
  <c r="U61" i="8" s="1"/>
  <c r="Z60" i="8"/>
  <c r="AA60" i="8" s="1"/>
  <c r="S60" i="8"/>
  <c r="U60" i="8" s="1"/>
  <c r="Z59" i="8"/>
  <c r="AA59" i="8" s="1"/>
  <c r="S59" i="8"/>
  <c r="U59" i="8" s="1"/>
  <c r="Z58" i="8"/>
  <c r="AA58" i="8" s="1"/>
  <c r="S58" i="8"/>
  <c r="U58" i="8" s="1"/>
  <c r="Z57" i="8"/>
  <c r="AA57" i="8" s="1"/>
  <c r="S57" i="8"/>
  <c r="U57" i="8" s="1"/>
  <c r="Z56" i="8"/>
  <c r="AA56" i="8" s="1"/>
  <c r="S56" i="8"/>
  <c r="U56" i="8" s="1"/>
  <c r="Z55" i="8"/>
  <c r="AA55" i="8" s="1"/>
  <c r="S55" i="8"/>
  <c r="U55" i="8" s="1"/>
  <c r="AA108" i="8" l="1"/>
  <c r="Z108" i="8"/>
  <c r="U108" i="8"/>
  <c r="S108" i="8"/>
  <c r="Y422" i="8" l="1"/>
  <c r="R422" i="8"/>
  <c r="S422" i="8"/>
  <c r="T422" i="8"/>
  <c r="Q422" i="8"/>
  <c r="AA421" i="8"/>
  <c r="X421" i="8" s="1"/>
  <c r="U421" i="8"/>
  <c r="Z420" i="8"/>
  <c r="AA420" i="8" s="1"/>
  <c r="U420" i="8"/>
  <c r="AA419" i="8"/>
  <c r="X419" i="8" s="1"/>
  <c r="U419" i="8"/>
  <c r="AA418" i="8"/>
  <c r="W418" i="8" s="1"/>
  <c r="U418" i="8"/>
  <c r="Z417" i="8"/>
  <c r="AA417" i="8" s="1"/>
  <c r="U417" i="8"/>
  <c r="Z416" i="8"/>
  <c r="AA416" i="8" s="1"/>
  <c r="U416" i="8"/>
  <c r="Z415" i="8"/>
  <c r="AA415" i="8" s="1"/>
  <c r="U415" i="8"/>
  <c r="AA414" i="8"/>
  <c r="V414" i="8" s="1"/>
  <c r="U414" i="8"/>
  <c r="U413" i="8"/>
  <c r="Z412" i="8"/>
  <c r="AA412" i="8" s="1"/>
  <c r="U412" i="8"/>
  <c r="Z411" i="8"/>
  <c r="AA411" i="8" s="1"/>
  <c r="U411" i="8"/>
  <c r="Z410" i="8"/>
  <c r="AA410" i="8" s="1"/>
  <c r="U410" i="8"/>
  <c r="X414" i="8" l="1"/>
  <c r="V419" i="8"/>
  <c r="U422" i="8"/>
  <c r="V421" i="8"/>
  <c r="W414" i="8"/>
  <c r="W421" i="8"/>
  <c r="V418" i="8"/>
  <c r="W419" i="8"/>
  <c r="X418" i="8"/>
  <c r="X350" i="8" l="1"/>
  <c r="W350" i="8"/>
  <c r="V350" i="8"/>
  <c r="X348" i="8"/>
  <c r="V348" i="8"/>
  <c r="AA355" i="8"/>
  <c r="Z355" i="8"/>
  <c r="Y355" i="8"/>
  <c r="U355" i="8"/>
  <c r="T355" i="8"/>
  <c r="S355" i="8"/>
  <c r="R355" i="8"/>
  <c r="Q355" i="8"/>
  <c r="P355" i="8"/>
  <c r="V355" i="8" l="1"/>
  <c r="X355" i="8"/>
  <c r="W355" i="8"/>
  <c r="AA342" i="8" l="1"/>
  <c r="V342" i="8"/>
  <c r="W342" i="8"/>
  <c r="X342" i="8"/>
  <c r="Y342" i="8"/>
  <c r="Z342" i="8"/>
  <c r="S342" i="8"/>
  <c r="T342" i="8"/>
  <c r="U342" i="8"/>
  <c r="P342" i="8"/>
  <c r="Q312" i="8"/>
  <c r="R312" i="8"/>
  <c r="Q313" i="8"/>
  <c r="R313" i="8"/>
  <c r="Q314" i="8"/>
  <c r="R314" i="8"/>
  <c r="Q315" i="8"/>
  <c r="R315" i="8"/>
  <c r="Q316" i="8"/>
  <c r="R316" i="8"/>
  <c r="Q317" i="8"/>
  <c r="R317" i="8"/>
  <c r="Q318" i="8"/>
  <c r="R318" i="8"/>
  <c r="Q320" i="8"/>
  <c r="R320" i="8"/>
  <c r="Q321" i="8"/>
  <c r="R321" i="8"/>
  <c r="Q322" i="8"/>
  <c r="R322" i="8"/>
  <c r="Q323" i="8"/>
  <c r="R323" i="8"/>
  <c r="Q324" i="8"/>
  <c r="R324" i="8"/>
  <c r="Q325" i="8"/>
  <c r="R325" i="8"/>
  <c r="Q326" i="8"/>
  <c r="R326" i="8"/>
  <c r="Q327" i="8"/>
  <c r="R327" i="8"/>
  <c r="Q328" i="8"/>
  <c r="R328" i="8"/>
  <c r="Q329" i="8"/>
  <c r="R329" i="8"/>
  <c r="Q330" i="8"/>
  <c r="R330" i="8"/>
  <c r="Q331" i="8"/>
  <c r="R331" i="8"/>
  <c r="Q332" i="8"/>
  <c r="R332" i="8"/>
  <c r="Q333" i="8"/>
  <c r="R333" i="8"/>
  <c r="Q334" i="8"/>
  <c r="R334" i="8"/>
  <c r="Q335" i="8"/>
  <c r="R335" i="8"/>
  <c r="Q336" i="8"/>
  <c r="R336" i="8"/>
  <c r="Q337" i="8"/>
  <c r="R337" i="8"/>
  <c r="Q338" i="8"/>
  <c r="R338" i="8"/>
  <c r="Q339" i="8"/>
  <c r="R339" i="8"/>
  <c r="Q340" i="8"/>
  <c r="R340" i="8"/>
  <c r="Q341" i="8"/>
  <c r="R341" i="8"/>
  <c r="R311" i="8"/>
  <c r="Q311" i="8"/>
  <c r="Q272" i="8"/>
  <c r="R272" i="8"/>
  <c r="Q273" i="8"/>
  <c r="R273" i="8"/>
  <c r="Q274" i="8"/>
  <c r="R274" i="8"/>
  <c r="Q275" i="8"/>
  <c r="R275" i="8"/>
  <c r="Q276" i="8"/>
  <c r="R276" i="8"/>
  <c r="Q277" i="8"/>
  <c r="R277" i="8"/>
  <c r="Q278" i="8"/>
  <c r="R278" i="8"/>
  <c r="Q279" i="8"/>
  <c r="R279" i="8"/>
  <c r="Q280" i="8"/>
  <c r="R280" i="8"/>
  <c r="Q281" i="8"/>
  <c r="R281" i="8"/>
  <c r="Q282" i="8"/>
  <c r="R282" i="8"/>
  <c r="Q283" i="8"/>
  <c r="R283" i="8"/>
  <c r="Q284" i="8"/>
  <c r="R284" i="8"/>
  <c r="Q285" i="8"/>
  <c r="R285" i="8"/>
  <c r="Q286" i="8"/>
  <c r="R286" i="8"/>
  <c r="Q287" i="8"/>
  <c r="R287" i="8"/>
  <c r="Q288" i="8"/>
  <c r="R288" i="8"/>
  <c r="Q289" i="8"/>
  <c r="R289" i="8"/>
  <c r="Q290" i="8"/>
  <c r="R290" i="8"/>
  <c r="Q291" i="8"/>
  <c r="R291" i="8"/>
  <c r="Q292" i="8"/>
  <c r="R292" i="8"/>
  <c r="Q293" i="8"/>
  <c r="R293" i="8"/>
  <c r="Q294" i="8"/>
  <c r="R294" i="8"/>
  <c r="Q295" i="8"/>
  <c r="R295" i="8"/>
  <c r="Q296" i="8"/>
  <c r="R296" i="8"/>
  <c r="Q297" i="8"/>
  <c r="R297" i="8"/>
  <c r="Q298" i="8"/>
  <c r="R298" i="8"/>
  <c r="Q299" i="8"/>
  <c r="R299" i="8"/>
  <c r="Q300" i="8"/>
  <c r="R300" i="8"/>
  <c r="Q301" i="8"/>
  <c r="R301" i="8"/>
  <c r="Q302" i="8"/>
  <c r="R302" i="8"/>
  <c r="Q303" i="8"/>
  <c r="R303" i="8"/>
  <c r="Q304" i="8"/>
  <c r="R304" i="8"/>
  <c r="Q305" i="8"/>
  <c r="R305" i="8"/>
  <c r="Q306" i="8"/>
  <c r="R306" i="8"/>
  <c r="Q307" i="8"/>
  <c r="R307" i="8"/>
  <c r="Q308" i="8"/>
  <c r="R308" i="8"/>
  <c r="R271" i="8"/>
  <c r="Q271" i="8"/>
  <c r="Y309" i="8"/>
  <c r="T309" i="8"/>
  <c r="P309" i="8"/>
  <c r="Z308" i="8"/>
  <c r="AA308" i="8" s="1"/>
  <c r="U308" i="8"/>
  <c r="Z307" i="8"/>
  <c r="AA307" i="8" s="1"/>
  <c r="U307" i="8"/>
  <c r="Z306" i="8"/>
  <c r="AA306" i="8" s="1"/>
  <c r="U306" i="8"/>
  <c r="Z305" i="8"/>
  <c r="AA305" i="8" s="1"/>
  <c r="U305" i="8"/>
  <c r="Z304" i="8"/>
  <c r="AA304" i="8" s="1"/>
  <c r="U304" i="8"/>
  <c r="Z303" i="8"/>
  <c r="AA303" i="8" s="1"/>
  <c r="U303" i="8"/>
  <c r="Z302" i="8"/>
  <c r="AA302" i="8" s="1"/>
  <c r="U302" i="8"/>
  <c r="Z301" i="8"/>
  <c r="AA301" i="8" s="1"/>
  <c r="U301" i="8"/>
  <c r="Z300" i="8"/>
  <c r="AA300" i="8" s="1"/>
  <c r="U300" i="8"/>
  <c r="Z299" i="8"/>
  <c r="AA299" i="8" s="1"/>
  <c r="U299" i="8"/>
  <c r="Z298" i="8"/>
  <c r="AA298" i="8" s="1"/>
  <c r="U298" i="8"/>
  <c r="Z297" i="8"/>
  <c r="AA297" i="8" s="1"/>
  <c r="U297" i="8"/>
  <c r="Z296" i="8"/>
  <c r="AA296" i="8" s="1"/>
  <c r="U296" i="8"/>
  <c r="Z295" i="8"/>
  <c r="AA295" i="8" s="1"/>
  <c r="U295" i="8"/>
  <c r="Z294" i="8"/>
  <c r="AA294" i="8" s="1"/>
  <c r="U294" i="8"/>
  <c r="Z293" i="8"/>
  <c r="AA293" i="8" s="1"/>
  <c r="U293" i="8"/>
  <c r="AA292" i="8"/>
  <c r="X292" i="8" s="1"/>
  <c r="X309" i="8" s="1"/>
  <c r="U292" i="8"/>
  <c r="Z291" i="8"/>
  <c r="AA291" i="8" s="1"/>
  <c r="U291" i="8"/>
  <c r="Z290" i="8"/>
  <c r="AA290" i="8" s="1"/>
  <c r="U290" i="8"/>
  <c r="Z289" i="8"/>
  <c r="AA289" i="8" s="1"/>
  <c r="U289" i="8"/>
  <c r="Z288" i="8"/>
  <c r="AA288" i="8" s="1"/>
  <c r="U288" i="8"/>
  <c r="Z287" i="8"/>
  <c r="AA287" i="8" s="1"/>
  <c r="U287" i="8"/>
  <c r="Z286" i="8"/>
  <c r="AA286" i="8" s="1"/>
  <c r="U286" i="8"/>
  <c r="Z285" i="8"/>
  <c r="AA285" i="8" s="1"/>
  <c r="U285" i="8"/>
  <c r="Z284" i="8"/>
  <c r="AA284" i="8" s="1"/>
  <c r="U284" i="8"/>
  <c r="Z283" i="8"/>
  <c r="AA283" i="8" s="1"/>
  <c r="U283" i="8"/>
  <c r="Z282" i="8"/>
  <c r="AA282" i="8" s="1"/>
  <c r="U282" i="8"/>
  <c r="Z281" i="8"/>
  <c r="AA281" i="8" s="1"/>
  <c r="U281" i="8"/>
  <c r="Z280" i="8"/>
  <c r="AA280" i="8" s="1"/>
  <c r="U280" i="8"/>
  <c r="Z279" i="8"/>
  <c r="AA279" i="8" s="1"/>
  <c r="U279" i="8"/>
  <c r="Z278" i="8"/>
  <c r="AA278" i="8" s="1"/>
  <c r="U278" i="8"/>
  <c r="Z277" i="8"/>
  <c r="AA277" i="8" s="1"/>
  <c r="U277" i="8"/>
  <c r="Z276" i="8"/>
  <c r="AA276" i="8" s="1"/>
  <c r="U276" i="8"/>
  <c r="Z275" i="8"/>
  <c r="AA275" i="8" s="1"/>
  <c r="U275" i="8"/>
  <c r="Z274" i="8"/>
  <c r="AA274" i="8" s="1"/>
  <c r="U274" i="8"/>
  <c r="Z273" i="8"/>
  <c r="AA273" i="8" s="1"/>
  <c r="U273" i="8"/>
  <c r="Z272" i="8"/>
  <c r="AA272" i="8" s="1"/>
  <c r="U272" i="8"/>
  <c r="Z271" i="8"/>
  <c r="U271" i="8"/>
  <c r="S309" i="8"/>
  <c r="Q342" i="8" l="1"/>
  <c r="Q309" i="8"/>
  <c r="R342" i="8"/>
  <c r="V292" i="8"/>
  <c r="V309" i="8" s="1"/>
  <c r="R309" i="8"/>
  <c r="W292" i="8"/>
  <c r="W309" i="8" s="1"/>
  <c r="Z309" i="8"/>
  <c r="U309" i="8"/>
  <c r="AA271" i="8"/>
  <c r="AA309" i="8" s="1"/>
  <c r="Y269" i="8" l="1"/>
  <c r="X269" i="8"/>
  <c r="W269" i="8"/>
  <c r="V269" i="8"/>
  <c r="T269" i="8"/>
  <c r="S269" i="8"/>
  <c r="P269" i="8"/>
  <c r="AA268" i="8"/>
  <c r="U268" i="8"/>
  <c r="AA267" i="8"/>
  <c r="U267" i="8"/>
  <c r="AA266" i="8"/>
  <c r="U266" i="8"/>
  <c r="AA265" i="8"/>
  <c r="U265" i="8"/>
  <c r="AA264" i="8"/>
  <c r="U264" i="8"/>
  <c r="AA263" i="8"/>
  <c r="U263" i="8"/>
  <c r="AA262" i="8"/>
  <c r="U262" i="8"/>
  <c r="AA261" i="8"/>
  <c r="U261" i="8"/>
  <c r="AA260" i="8"/>
  <c r="U260" i="8"/>
  <c r="AA259" i="8"/>
  <c r="U259" i="8"/>
  <c r="AA258" i="8"/>
  <c r="U258" i="8"/>
  <c r="AA257" i="8"/>
  <c r="U257" i="8"/>
  <c r="AA256" i="8"/>
  <c r="U256" i="8"/>
  <c r="AA255" i="8"/>
  <c r="U255" i="8"/>
  <c r="AA254" i="8"/>
  <c r="U254" i="8"/>
  <c r="AA253" i="8"/>
  <c r="U253" i="8"/>
  <c r="AA251" i="8"/>
  <c r="U251" i="8"/>
  <c r="AA252" i="8"/>
  <c r="U252" i="8"/>
  <c r="AA250" i="8"/>
  <c r="U250" i="8"/>
  <c r="AA249" i="8"/>
  <c r="U249" i="8"/>
  <c r="AA248" i="8"/>
  <c r="U248" i="8"/>
  <c r="AA247" i="8"/>
  <c r="U247" i="8"/>
  <c r="AA246" i="8"/>
  <c r="U246" i="8"/>
  <c r="AA245" i="8"/>
  <c r="U245" i="8"/>
  <c r="AA244" i="8"/>
  <c r="U244" i="8"/>
  <c r="AA243" i="8"/>
  <c r="U243" i="8"/>
  <c r="AA242" i="8"/>
  <c r="U242" i="8"/>
  <c r="AA241" i="8"/>
  <c r="U241" i="8"/>
  <c r="AA240" i="8"/>
  <c r="U240" i="8"/>
  <c r="AA239" i="8"/>
  <c r="U239" i="8"/>
  <c r="Z238" i="8"/>
  <c r="AA238" i="8" s="1"/>
  <c r="U238" i="8"/>
  <c r="Z237" i="8"/>
  <c r="AA237" i="8" s="1"/>
  <c r="U237" i="8"/>
  <c r="AA236" i="8"/>
  <c r="U236" i="8"/>
  <c r="Z235" i="8"/>
  <c r="AA235" i="8" s="1"/>
  <c r="U235" i="8"/>
  <c r="R235" i="8"/>
  <c r="Q235" i="8"/>
  <c r="U269" i="8" l="1"/>
  <c r="R269" i="8"/>
  <c r="Q269" i="8"/>
  <c r="AA269" i="8"/>
  <c r="Z269" i="8"/>
  <c r="Q180" i="8" l="1"/>
  <c r="R180" i="8"/>
  <c r="Q181" i="8"/>
  <c r="R181" i="8"/>
  <c r="Q182" i="8"/>
  <c r="R182" i="8"/>
  <c r="Q183" i="8"/>
  <c r="R183" i="8"/>
  <c r="Q184" i="8"/>
  <c r="R184" i="8"/>
  <c r="Q185" i="8"/>
  <c r="R185" i="8"/>
  <c r="Q186" i="8"/>
  <c r="R186" i="8"/>
  <c r="Q187" i="8"/>
  <c r="R187" i="8"/>
  <c r="Q188" i="8"/>
  <c r="R188" i="8"/>
  <c r="Q189" i="8"/>
  <c r="R189" i="8"/>
  <c r="Q190" i="8"/>
  <c r="R190" i="8"/>
  <c r="Q191" i="8"/>
  <c r="R191" i="8"/>
  <c r="Q193" i="8"/>
  <c r="R193" i="8"/>
  <c r="Q198" i="8"/>
  <c r="R198" i="8"/>
  <c r="Q199" i="8"/>
  <c r="R199" i="8"/>
  <c r="Q200" i="8"/>
  <c r="R200" i="8"/>
  <c r="Q203" i="8"/>
  <c r="R203" i="8"/>
  <c r="Q204" i="8"/>
  <c r="R204" i="8"/>
  <c r="Q205" i="8"/>
  <c r="R205" i="8"/>
  <c r="Q206" i="8"/>
  <c r="R206" i="8"/>
  <c r="Q207" i="8"/>
  <c r="R207" i="8"/>
  <c r="Q209" i="8"/>
  <c r="R209" i="8"/>
  <c r="Q210" i="8"/>
  <c r="R210" i="8"/>
  <c r="Q211" i="8"/>
  <c r="R211" i="8"/>
  <c r="Q212" i="8"/>
  <c r="R212" i="8"/>
  <c r="Q214" i="8"/>
  <c r="R214" i="8"/>
  <c r="Q215" i="8"/>
  <c r="R215" i="8"/>
  <c r="Q216" i="8"/>
  <c r="R216" i="8"/>
  <c r="Q217" i="8"/>
  <c r="R217" i="8"/>
  <c r="Q218" i="8"/>
  <c r="R218" i="8"/>
  <c r="Q219" i="8"/>
  <c r="R219" i="8"/>
  <c r="Q220" i="8"/>
  <c r="R220" i="8"/>
  <c r="Q221" i="8"/>
  <c r="R221" i="8"/>
  <c r="Q222" i="8"/>
  <c r="R222" i="8"/>
  <c r="Q223" i="8"/>
  <c r="R223" i="8"/>
  <c r="Q224" i="8"/>
  <c r="R224" i="8"/>
  <c r="Q225" i="8"/>
  <c r="R225" i="8"/>
  <c r="Q226" i="8"/>
  <c r="R226" i="8"/>
  <c r="Q227" i="8"/>
  <c r="R227" i="8"/>
  <c r="Q228" i="8"/>
  <c r="R228" i="8"/>
  <c r="Q229" i="8"/>
  <c r="R229" i="8"/>
  <c r="Q230" i="8"/>
  <c r="R230" i="8"/>
  <c r="Q231" i="8"/>
  <c r="R231" i="8"/>
  <c r="Q232" i="8"/>
  <c r="R232" i="8"/>
  <c r="R179" i="8"/>
  <c r="Q179" i="8"/>
  <c r="Q111" i="8"/>
  <c r="R111" i="8"/>
  <c r="Q112" i="8"/>
  <c r="R112" i="8"/>
  <c r="Q113" i="8"/>
  <c r="R113" i="8"/>
  <c r="Q114" i="8"/>
  <c r="R114" i="8"/>
  <c r="Q115" i="8"/>
  <c r="R115" i="8"/>
  <c r="Q116" i="8"/>
  <c r="R116" i="8"/>
  <c r="Q117" i="8"/>
  <c r="R117" i="8"/>
  <c r="Q118" i="8"/>
  <c r="R118" i="8"/>
  <c r="Q119" i="8"/>
  <c r="R119" i="8"/>
  <c r="Q120" i="8"/>
  <c r="R120" i="8"/>
  <c r="Q121" i="8"/>
  <c r="R121" i="8"/>
  <c r="Q122" i="8"/>
  <c r="R122" i="8"/>
  <c r="Q123" i="8"/>
  <c r="R123" i="8"/>
  <c r="Q124" i="8"/>
  <c r="R124" i="8"/>
  <c r="Q125" i="8"/>
  <c r="R125" i="8"/>
  <c r="Q126" i="8"/>
  <c r="R126" i="8"/>
  <c r="Q127" i="8"/>
  <c r="R127" i="8"/>
  <c r="Q128" i="8"/>
  <c r="R128" i="8"/>
  <c r="Q129" i="8"/>
  <c r="R129" i="8"/>
  <c r="Q130" i="8"/>
  <c r="R130" i="8"/>
  <c r="Q131" i="8"/>
  <c r="R131" i="8"/>
  <c r="Q132" i="8"/>
  <c r="R132" i="8"/>
  <c r="Z232" i="8"/>
  <c r="AA232" i="8" s="1"/>
  <c r="AA231" i="8"/>
  <c r="Z230" i="8"/>
  <c r="AA230" i="8" s="1"/>
  <c r="AA229" i="8"/>
  <c r="AA228" i="8"/>
  <c r="Z227" i="8"/>
  <c r="AA227" i="8" s="1"/>
  <c r="AA226" i="8"/>
  <c r="AA225" i="8"/>
  <c r="Z224" i="8"/>
  <c r="AA224" i="8" s="1"/>
  <c r="Z223" i="8"/>
  <c r="AA223" i="8" s="1"/>
  <c r="Z222" i="8"/>
  <c r="AA222" i="8" s="1"/>
  <c r="Z221" i="8"/>
  <c r="AA221" i="8" s="1"/>
  <c r="Z220" i="8"/>
  <c r="AA220" i="8" s="1"/>
  <c r="Z219" i="8"/>
  <c r="AA219" i="8" s="1"/>
  <c r="Z218" i="8"/>
  <c r="AA218" i="8" s="1"/>
  <c r="Z217" i="8"/>
  <c r="AA217" i="8" s="1"/>
  <c r="Z216" i="8"/>
  <c r="AA216" i="8" s="1"/>
  <c r="Z215" i="8"/>
  <c r="AA215" i="8" s="1"/>
  <c r="Z214" i="8"/>
  <c r="AA214" i="8" s="1"/>
  <c r="Z212" i="8"/>
  <c r="AA212" i="8" s="1"/>
  <c r="Z211" i="8"/>
  <c r="AA211" i="8" s="1"/>
  <c r="Z210" i="8"/>
  <c r="AA210" i="8" s="1"/>
  <c r="Z209" i="8"/>
  <c r="AA209" i="8" s="1"/>
  <c r="Z207" i="8"/>
  <c r="AA207" i="8" s="1"/>
  <c r="Z206" i="8"/>
  <c r="AA206" i="8" s="1"/>
  <c r="Z205" i="8"/>
  <c r="AA205" i="8" s="1"/>
  <c r="Z204" i="8"/>
  <c r="AA204" i="8" s="1"/>
  <c r="Z203" i="8"/>
  <c r="AA203" i="8" s="1"/>
  <c r="Z200" i="8"/>
  <c r="AA200" i="8" s="1"/>
  <c r="Z199" i="8"/>
  <c r="AA199" i="8" s="1"/>
  <c r="Z198" i="8"/>
  <c r="AA198" i="8" s="1"/>
  <c r="Z193" i="8"/>
  <c r="AA193" i="8" s="1"/>
  <c r="Z191" i="8"/>
  <c r="AA191" i="8" s="1"/>
  <c r="Z190" i="8"/>
  <c r="AA190" i="8" s="1"/>
  <c r="Z189" i="8"/>
  <c r="AA189" i="8" s="1"/>
  <c r="Z188" i="8"/>
  <c r="AA188" i="8" s="1"/>
  <c r="Z187" i="8"/>
  <c r="AA187" i="8" s="1"/>
  <c r="Z186" i="8"/>
  <c r="AA186" i="8" s="1"/>
  <c r="Z185" i="8"/>
  <c r="AA185" i="8" s="1"/>
  <c r="Z184" i="8"/>
  <c r="AA184" i="8" s="1"/>
  <c r="Z183" i="8"/>
  <c r="AA183" i="8" s="1"/>
  <c r="Z182" i="8"/>
  <c r="AA182" i="8" s="1"/>
  <c r="Z181" i="8"/>
  <c r="AA181" i="8" s="1"/>
  <c r="Z180" i="8"/>
  <c r="AA180" i="8" s="1"/>
  <c r="Z179" i="8"/>
  <c r="AA179" i="8" s="1"/>
  <c r="S233" i="8"/>
  <c r="T233" i="8"/>
  <c r="P233" i="8"/>
  <c r="U232" i="8"/>
  <c r="U231" i="8"/>
  <c r="U230" i="8"/>
  <c r="U229" i="8"/>
  <c r="U228" i="8"/>
  <c r="U227" i="8"/>
  <c r="U226" i="8"/>
  <c r="U225" i="8"/>
  <c r="U224" i="8"/>
  <c r="U223" i="8"/>
  <c r="U222" i="8"/>
  <c r="U221" i="8"/>
  <c r="U220" i="8"/>
  <c r="U219" i="8"/>
  <c r="U218" i="8"/>
  <c r="U217" i="8"/>
  <c r="U216" i="8"/>
  <c r="U215" i="8"/>
  <c r="U214" i="8"/>
  <c r="U212" i="8"/>
  <c r="U211" i="8"/>
  <c r="U210" i="8"/>
  <c r="U209" i="8"/>
  <c r="U207" i="8"/>
  <c r="U206" i="8"/>
  <c r="U205" i="8"/>
  <c r="U204" i="8"/>
  <c r="U203" i="8"/>
  <c r="U200" i="8"/>
  <c r="U199" i="8"/>
  <c r="U198" i="8"/>
  <c r="U193" i="8"/>
  <c r="U191" i="8"/>
  <c r="U190" i="8"/>
  <c r="U189" i="8"/>
  <c r="U188" i="8"/>
  <c r="U187" i="8"/>
  <c r="U186" i="8"/>
  <c r="U185" i="8"/>
  <c r="U184" i="8"/>
  <c r="U183" i="8"/>
  <c r="U182" i="8"/>
  <c r="U181" i="8"/>
  <c r="U180" i="8"/>
  <c r="U179" i="8"/>
  <c r="Y233" i="8"/>
  <c r="W229" i="8" l="1"/>
  <c r="V229" i="8"/>
  <c r="X229" i="8"/>
  <c r="W225" i="8"/>
  <c r="V225" i="8"/>
  <c r="X225" i="8"/>
  <c r="W226" i="8"/>
  <c r="V226" i="8"/>
  <c r="X226" i="8"/>
  <c r="W231" i="8"/>
  <c r="X231" i="8"/>
  <c r="V231" i="8"/>
  <c r="W228" i="8"/>
  <c r="X228" i="8"/>
  <c r="V228" i="8"/>
  <c r="U233" i="8"/>
  <c r="Q233" i="8"/>
  <c r="R233" i="8"/>
  <c r="AA233" i="8"/>
  <c r="Z233" i="8"/>
  <c r="X233" i="8" l="1"/>
  <c r="V233" i="8"/>
  <c r="W233" i="8"/>
  <c r="Y177" i="8"/>
  <c r="T177" i="8"/>
  <c r="Z176" i="8"/>
  <c r="AA176" i="8" s="1"/>
  <c r="U176" i="8"/>
  <c r="R176" i="8"/>
  <c r="Q176" i="8"/>
  <c r="Z175" i="8"/>
  <c r="AA175" i="8" s="1"/>
  <c r="U175" i="8"/>
  <c r="R175" i="8"/>
  <c r="Q175" i="8"/>
  <c r="Z174" i="8"/>
  <c r="AA174" i="8" s="1"/>
  <c r="U174" i="8"/>
  <c r="R174" i="8"/>
  <c r="Q174" i="8"/>
  <c r="Z173" i="8"/>
  <c r="AA173" i="8" s="1"/>
  <c r="U173" i="8"/>
  <c r="R173" i="8"/>
  <c r="Q173" i="8"/>
  <c r="Z172" i="8"/>
  <c r="AA172" i="8" s="1"/>
  <c r="U172" i="8"/>
  <c r="Z168" i="8"/>
  <c r="AA168" i="8" s="1"/>
  <c r="U168" i="8"/>
  <c r="Z167" i="8"/>
  <c r="AA167" i="8" s="1"/>
  <c r="U167" i="8"/>
  <c r="R167" i="8"/>
  <c r="Q167" i="8"/>
  <c r="Z164" i="8"/>
  <c r="AA164" i="8" s="1"/>
  <c r="U164" i="8"/>
  <c r="Z163" i="8"/>
  <c r="AA163" i="8" s="1"/>
  <c r="U163" i="8"/>
  <c r="Z162" i="8"/>
  <c r="AA162" i="8" s="1"/>
  <c r="U162" i="8"/>
  <c r="Z161" i="8"/>
  <c r="AA161" i="8" s="1"/>
  <c r="U161" i="8"/>
  <c r="Z160" i="8"/>
  <c r="AA160" i="8" s="1"/>
  <c r="U160" i="8"/>
  <c r="Z159" i="8"/>
  <c r="AA159" i="8" s="1"/>
  <c r="U159" i="8"/>
  <c r="R159" i="8"/>
  <c r="Q159" i="8"/>
  <c r="Z158" i="8"/>
  <c r="AA158" i="8" s="1"/>
  <c r="U158" i="8"/>
  <c r="Z157" i="8"/>
  <c r="AA157" i="8" s="1"/>
  <c r="U157" i="8"/>
  <c r="Z156" i="8"/>
  <c r="AA156" i="8" s="1"/>
  <c r="U156" i="8"/>
  <c r="Z155" i="8"/>
  <c r="AA155" i="8" s="1"/>
  <c r="U155" i="8"/>
  <c r="Z154" i="8"/>
  <c r="AA154" i="8" s="1"/>
  <c r="U154" i="8"/>
  <c r="Z153" i="8"/>
  <c r="AA153" i="8" s="1"/>
  <c r="U153" i="8"/>
  <c r="Z152" i="8"/>
  <c r="AA152" i="8" s="1"/>
  <c r="U152" i="8"/>
  <c r="U151" i="8"/>
  <c r="R151" i="8"/>
  <c r="Q151" i="8"/>
  <c r="Z150" i="8"/>
  <c r="AA150" i="8" s="1"/>
  <c r="U150" i="8"/>
  <c r="Z149" i="8"/>
  <c r="AA149" i="8" s="1"/>
  <c r="U149" i="8"/>
  <c r="Z148" i="8"/>
  <c r="AA148" i="8" s="1"/>
  <c r="U148" i="8"/>
  <c r="Z147" i="8"/>
  <c r="AA147" i="8" s="1"/>
  <c r="U147" i="8"/>
  <c r="Z146" i="8"/>
  <c r="AA146" i="8" s="1"/>
  <c r="U146" i="8"/>
  <c r="Z145" i="8"/>
  <c r="AA145" i="8" s="1"/>
  <c r="U145" i="8"/>
  <c r="Z144" i="8"/>
  <c r="AA144" i="8" s="1"/>
  <c r="U144" i="8"/>
  <c r="Z143" i="8"/>
  <c r="AA143" i="8" s="1"/>
  <c r="U143" i="8"/>
  <c r="R143" i="8"/>
  <c r="Q143" i="8"/>
  <c r="Z142" i="8"/>
  <c r="AA142" i="8" s="1"/>
  <c r="U142" i="8"/>
  <c r="R142" i="8"/>
  <c r="Q142" i="8"/>
  <c r="Z138" i="8"/>
  <c r="AA138" i="8" s="1"/>
  <c r="U138" i="8"/>
  <c r="Z136" i="8"/>
  <c r="AA136" i="8" s="1"/>
  <c r="U136" i="8"/>
  <c r="Z135" i="8"/>
  <c r="U135" i="8"/>
  <c r="Q177" i="8" l="1"/>
  <c r="R177" i="8"/>
  <c r="Z177" i="8"/>
  <c r="AA135" i="8"/>
  <c r="U177" i="8"/>
  <c r="Y133" i="8"/>
  <c r="T133" i="8"/>
  <c r="P133" i="8"/>
  <c r="Z132" i="8"/>
  <c r="AA132" i="8" s="1"/>
  <c r="U132" i="8"/>
  <c r="U131" i="8"/>
  <c r="Z130" i="8"/>
  <c r="AA130" i="8" s="1"/>
  <c r="U130" i="8"/>
  <c r="Z129" i="8"/>
  <c r="AA129" i="8" s="1"/>
  <c r="U129" i="8"/>
  <c r="Z128" i="8"/>
  <c r="AA128" i="8" s="1"/>
  <c r="U128" i="8"/>
  <c r="Z127" i="8"/>
  <c r="AA127" i="8" s="1"/>
  <c r="U127" i="8"/>
  <c r="Z126" i="8"/>
  <c r="AA126" i="8" s="1"/>
  <c r="U126" i="8"/>
  <c r="Z125" i="8"/>
  <c r="AA125" i="8" s="1"/>
  <c r="U125" i="8"/>
  <c r="Z124" i="8"/>
  <c r="AA124" i="8" s="1"/>
  <c r="U124" i="8"/>
  <c r="Z123" i="8"/>
  <c r="AA123" i="8" s="1"/>
  <c r="U123" i="8"/>
  <c r="Z122" i="8"/>
  <c r="AA122" i="8" s="1"/>
  <c r="U122" i="8"/>
  <c r="Z121" i="8"/>
  <c r="AA121" i="8" s="1"/>
  <c r="U121" i="8"/>
  <c r="Z120" i="8"/>
  <c r="AA120" i="8" s="1"/>
  <c r="U120" i="8"/>
  <c r="Z119" i="8"/>
  <c r="AA119" i="8" s="1"/>
  <c r="U119" i="8"/>
  <c r="Z118" i="8"/>
  <c r="AA118" i="8" s="1"/>
  <c r="U118" i="8"/>
  <c r="Z117" i="8"/>
  <c r="AA117" i="8" s="1"/>
  <c r="U117" i="8"/>
  <c r="Z116" i="8"/>
  <c r="AA116" i="8" s="1"/>
  <c r="U116" i="8"/>
  <c r="Z115" i="8"/>
  <c r="AA115" i="8" s="1"/>
  <c r="U115" i="8"/>
  <c r="Z114" i="8"/>
  <c r="AA114" i="8" s="1"/>
  <c r="U114" i="8"/>
  <c r="Z113" i="8"/>
  <c r="AA113" i="8" s="1"/>
  <c r="Z112" i="8"/>
  <c r="AA112" i="8" s="1"/>
  <c r="Z111" i="8"/>
  <c r="AA111" i="8" s="1"/>
  <c r="Z110" i="8"/>
  <c r="AA110" i="8" s="1"/>
  <c r="V45" i="8" l="1"/>
  <c r="AA53" i="8"/>
  <c r="Z53" i="8"/>
  <c r="U53" i="8"/>
  <c r="T53" i="8"/>
  <c r="S53" i="8"/>
  <c r="R53" i="8"/>
  <c r="Q53" i="8"/>
  <c r="P53" i="8"/>
  <c r="X53" i="8" l="1"/>
  <c r="V53" i="8"/>
  <c r="W53" i="8"/>
  <c r="U11" i="8"/>
  <c r="U12" i="8"/>
  <c r="U16" i="8"/>
  <c r="U13" i="8"/>
  <c r="U17" i="8"/>
  <c r="U18" i="8"/>
  <c r="U19" i="8"/>
  <c r="U20" i="8"/>
  <c r="U21" i="8"/>
  <c r="U22" i="8"/>
  <c r="U23" i="8"/>
  <c r="U24" i="8"/>
  <c r="U25" i="8"/>
  <c r="U26" i="8"/>
  <c r="U27" i="8"/>
  <c r="U28" i="8"/>
  <c r="U29" i="8"/>
  <c r="U30" i="8"/>
  <c r="U31" i="8"/>
  <c r="U32" i="8"/>
  <c r="U33" i="8"/>
  <c r="U34" i="8"/>
  <c r="U14" i="8"/>
  <c r="U15" i="8"/>
  <c r="U35" i="8"/>
  <c r="U36" i="8"/>
  <c r="U37" i="8"/>
  <c r="U38" i="8"/>
  <c r="U39" i="8"/>
  <c r="U40" i="8"/>
  <c r="U41" i="8"/>
  <c r="U42" i="8"/>
  <c r="U10" i="8"/>
  <c r="Z42" i="8" l="1"/>
  <c r="AA42" i="8" s="1"/>
  <c r="S42" i="8"/>
  <c r="Z41" i="8"/>
  <c r="AA41" i="8" s="1"/>
  <c r="S41" i="8"/>
  <c r="Z40" i="8"/>
  <c r="AA40" i="8" s="1"/>
  <c r="S40" i="8"/>
  <c r="Z39" i="8"/>
  <c r="AA39" i="8" s="1"/>
  <c r="S39" i="8"/>
  <c r="Z38" i="8"/>
  <c r="AA38" i="8" s="1"/>
  <c r="S38" i="8"/>
  <c r="Z37" i="8"/>
  <c r="AA37" i="8" s="1"/>
  <c r="S37" i="8"/>
  <c r="Z36" i="8"/>
  <c r="AA36" i="8" s="1"/>
  <c r="S36" i="8"/>
  <c r="Z35" i="8"/>
  <c r="AA35" i="8" s="1"/>
  <c r="S35" i="8"/>
  <c r="Z15" i="8"/>
  <c r="AA15" i="8" s="1"/>
  <c r="S15" i="8"/>
  <c r="Z14" i="8"/>
  <c r="AA14" i="8" s="1"/>
  <c r="S14" i="8"/>
  <c r="Z34" i="8"/>
  <c r="AA34" i="8" s="1"/>
  <c r="S34" i="8"/>
  <c r="Z33" i="8"/>
  <c r="AA33" i="8" s="1"/>
  <c r="S33" i="8"/>
  <c r="Z32" i="8"/>
  <c r="AA32" i="8" s="1"/>
  <c r="S32" i="8"/>
  <c r="Z31" i="8"/>
  <c r="AA31" i="8" s="1"/>
  <c r="S31" i="8"/>
  <c r="Z30" i="8"/>
  <c r="AA30" i="8" s="1"/>
  <c r="S30" i="8"/>
  <c r="Z29" i="8"/>
  <c r="AA29" i="8" s="1"/>
  <c r="S29" i="8"/>
  <c r="Z28" i="8"/>
  <c r="AA28" i="8" s="1"/>
  <c r="S28" i="8"/>
  <c r="Z27" i="8"/>
  <c r="AA27" i="8" s="1"/>
  <c r="S27" i="8"/>
  <c r="Z16" i="8"/>
  <c r="AA16" i="8" s="1"/>
  <c r="S16" i="8"/>
  <c r="Z10" i="8"/>
  <c r="AA10" i="8" s="1"/>
  <c r="Q43" i="8"/>
  <c r="R43" i="8"/>
  <c r="T43" i="8"/>
  <c r="W43" i="8"/>
  <c r="X43" i="8"/>
  <c r="Y43" i="8"/>
  <c r="Y423" i="8" s="1"/>
  <c r="P43" i="8"/>
  <c r="P423" i="8" s="1"/>
  <c r="Z26" i="8"/>
  <c r="AA26" i="8" s="1"/>
  <c r="Z25" i="8"/>
  <c r="AA25" i="8" s="1"/>
  <c r="Z24" i="8"/>
  <c r="AA24" i="8" s="1"/>
  <c r="Z23" i="8"/>
  <c r="AA23" i="8" s="1"/>
  <c r="Z22" i="8"/>
  <c r="AA22" i="8" s="1"/>
  <c r="Z21" i="8"/>
  <c r="AA21" i="8" s="1"/>
  <c r="Z20" i="8"/>
  <c r="AA20" i="8" s="1"/>
  <c r="Z19" i="8"/>
  <c r="AA19" i="8" s="1"/>
  <c r="Z18" i="8"/>
  <c r="AA18" i="8" s="1"/>
  <c r="Z17" i="8"/>
  <c r="AA17" i="8" s="1"/>
  <c r="Z13" i="8"/>
  <c r="AA13" i="8" s="1"/>
  <c r="Z12" i="8"/>
  <c r="AA12" i="8" s="1"/>
  <c r="Z11" i="8"/>
  <c r="AA11" i="8" s="1"/>
  <c r="S26" i="8"/>
  <c r="S25" i="8"/>
  <c r="S24" i="8"/>
  <c r="S23" i="8"/>
  <c r="S22" i="8"/>
  <c r="S21" i="8"/>
  <c r="S20" i="8"/>
  <c r="S19" i="8"/>
  <c r="S18" i="8"/>
  <c r="S17" i="8"/>
  <c r="S13" i="8"/>
  <c r="S12" i="8"/>
  <c r="S11" i="8"/>
  <c r="S10" i="8"/>
  <c r="V43" i="8"/>
  <c r="AA131" i="8"/>
  <c r="U43" i="8" l="1"/>
  <c r="T423" i="8"/>
  <c r="S43" i="8"/>
  <c r="AA43" i="8"/>
  <c r="Z43" i="8"/>
  <c r="AA133" i="8"/>
  <c r="W131" i="8"/>
  <c r="W133" i="8" s="1"/>
  <c r="V131" i="8"/>
  <c r="V133" i="8" s="1"/>
  <c r="X131" i="8"/>
  <c r="X133" i="8" s="1"/>
  <c r="Z133" i="8"/>
  <c r="AA151" i="8"/>
  <c r="Q110" i="8"/>
  <c r="Q133" i="8" s="1"/>
  <c r="Q423" i="8" s="1"/>
  <c r="R110" i="8"/>
  <c r="R133" i="8" s="1"/>
  <c r="R423" i="8" s="1"/>
  <c r="U110" i="8"/>
  <c r="U111" i="8"/>
  <c r="U112" i="8"/>
  <c r="S133" i="8"/>
  <c r="U113" i="8"/>
  <c r="S423" i="8" l="1"/>
  <c r="U133" i="8"/>
  <c r="U423" i="8" s="1"/>
  <c r="D11" i="7" s="1"/>
  <c r="V151" i="8"/>
  <c r="V177" i="8" s="1"/>
  <c r="X151" i="8"/>
  <c r="X177" i="8" s="1"/>
  <c r="W151" i="8"/>
  <c r="W177" i="8" s="1"/>
  <c r="AA177" i="8"/>
  <c r="Z422" i="8"/>
  <c r="Z423" i="8" s="1"/>
  <c r="AA435" i="8" s="1"/>
  <c r="X435" i="8" l="1"/>
  <c r="W435" i="8"/>
  <c r="V435" i="8"/>
  <c r="AA413" i="8"/>
  <c r="AA422" i="8" l="1"/>
  <c r="AA423" i="8" s="1"/>
  <c r="E11" i="7" s="1"/>
  <c r="V413" i="8"/>
  <c r="V422" i="8" s="1"/>
  <c r="V423" i="8" s="1"/>
  <c r="X413" i="8"/>
  <c r="X422" i="8" s="1"/>
  <c r="X423" i="8" s="1"/>
  <c r="W413" i="8"/>
  <c r="W422" i="8" s="1"/>
  <c r="W423" i="8" s="1"/>
</calcChain>
</file>

<file path=xl/comments1.xml><?xml version="1.0" encoding="utf-8"?>
<comments xmlns="http://schemas.openxmlformats.org/spreadsheetml/2006/main">
  <authors>
    <author>Блохина Оксана Валерьевна</author>
  </authors>
  <commentList>
    <comment ref="C11" authorId="0">
      <text>
        <r>
          <rPr>
            <b/>
            <sz val="9"/>
            <color indexed="81"/>
            <rFont val="Tahoma"/>
            <family val="2"/>
            <charset val="204"/>
          </rPr>
          <t>Блохина Оксана Валерьевна:</t>
        </r>
        <r>
          <rPr>
            <sz val="9"/>
            <color indexed="81"/>
            <rFont val="Tahoma"/>
            <family val="2"/>
            <charset val="204"/>
          </rPr>
          <t xml:space="preserve">
скорректированный объем расч ПС мех скорректирован на 68.312 га и переведен на ХС мех расч</t>
        </r>
      </text>
    </comment>
  </commentList>
</comments>
</file>

<file path=xl/comments2.xml><?xml version="1.0" encoding="utf-8"?>
<comments xmlns="http://schemas.openxmlformats.org/spreadsheetml/2006/main">
  <authors>
    <author>Блохина Оксана Валерьевна</author>
    <author>Звонова Татьяна Юрьевна</author>
  </authors>
  <commentList>
    <comment ref="T11" authorId="0">
      <text>
        <r>
          <rPr>
            <b/>
            <sz val="9"/>
            <color indexed="81"/>
            <rFont val="Tahoma"/>
            <family val="2"/>
            <charset val="204"/>
          </rPr>
          <t>Блохина Оксана Валерьевна:</t>
        </r>
        <r>
          <rPr>
            <sz val="9"/>
            <color indexed="81"/>
            <rFont val="Tahoma"/>
            <family val="2"/>
            <charset val="204"/>
          </rPr>
          <t xml:space="preserve">
объем -4.9 га перенесн на ХС мех расч</t>
        </r>
      </text>
    </comment>
    <comment ref="T20" authorId="0">
      <text>
        <r>
          <rPr>
            <b/>
            <sz val="9"/>
            <color indexed="81"/>
            <rFont val="Tahoma"/>
            <family val="2"/>
            <charset val="204"/>
          </rPr>
          <t>Блохина Оксана Валерьевна:</t>
        </r>
        <r>
          <rPr>
            <sz val="9"/>
            <color indexed="81"/>
            <rFont val="Tahoma"/>
            <family val="2"/>
            <charset val="204"/>
          </rPr>
          <t xml:space="preserve">
объем 4.9 га перенесен на ХС мех расч</t>
        </r>
      </text>
    </comment>
    <comment ref="T26" authorId="0">
      <text>
        <r>
          <rPr>
            <b/>
            <sz val="9"/>
            <color indexed="81"/>
            <rFont val="Tahoma"/>
            <family val="2"/>
            <charset val="204"/>
          </rPr>
          <t>Блохина Оксана Валерьевна:</t>
        </r>
        <r>
          <rPr>
            <sz val="9"/>
            <color indexed="81"/>
            <rFont val="Tahoma"/>
            <family val="2"/>
            <charset val="204"/>
          </rPr>
          <t xml:space="preserve">
объем 5.5 га перенесен на ХС  мех.расч</t>
        </r>
      </text>
    </comment>
    <comment ref="T36" authorId="0">
      <text>
        <r>
          <rPr>
            <b/>
            <sz val="9"/>
            <color indexed="81"/>
            <rFont val="Tahoma"/>
            <family val="2"/>
            <charset val="204"/>
          </rPr>
          <t>Блохина Оксана Валерьевна:</t>
        </r>
        <r>
          <rPr>
            <sz val="9"/>
            <color indexed="81"/>
            <rFont val="Tahoma"/>
            <family val="2"/>
            <charset val="204"/>
          </rPr>
          <t xml:space="preserve">
объем 3.2га перенесен на ХС мех расч</t>
        </r>
      </text>
    </comment>
    <comment ref="AB47" authorId="1">
      <text>
        <r>
          <rPr>
            <b/>
            <sz val="9"/>
            <color indexed="81"/>
            <rFont val="Tahoma"/>
            <family val="2"/>
            <charset val="204"/>
          </rPr>
          <t>Звонова Татьяна Юрьевна:</t>
        </r>
        <r>
          <rPr>
            <sz val="9"/>
            <color indexed="81"/>
            <rFont val="Tahoma"/>
            <family val="2"/>
            <charset val="204"/>
          </rPr>
          <t xml:space="preserve">
в январе расчистка, 
в мае расширение</t>
        </r>
      </text>
    </comment>
    <comment ref="T51" authorId="0">
      <text>
        <r>
          <rPr>
            <b/>
            <sz val="9"/>
            <color indexed="81"/>
            <rFont val="Tahoma"/>
            <family val="2"/>
            <charset val="204"/>
          </rPr>
          <t>Блохина Оксана Валерьевна:</t>
        </r>
        <r>
          <rPr>
            <sz val="9"/>
            <color indexed="81"/>
            <rFont val="Tahoma"/>
            <family val="2"/>
            <charset val="204"/>
          </rPr>
          <t xml:space="preserve">
объем 24.8га перенесен на ХС мех.расч</t>
        </r>
      </text>
    </comment>
    <comment ref="T143" authorId="0">
      <text>
        <r>
          <rPr>
            <b/>
            <sz val="9"/>
            <color indexed="81"/>
            <rFont val="Tahoma"/>
            <family val="2"/>
            <charset val="204"/>
          </rPr>
          <t>Блохина Оксана Валерьевна:</t>
        </r>
        <r>
          <rPr>
            <sz val="9"/>
            <color indexed="81"/>
            <rFont val="Tahoma"/>
            <family val="2"/>
            <charset val="204"/>
          </rPr>
          <t xml:space="preserve">
объем 1.723га перенесен на ХС мех расч</t>
        </r>
      </text>
    </comment>
    <comment ref="T159" authorId="0">
      <text>
        <r>
          <rPr>
            <b/>
            <sz val="9"/>
            <color indexed="81"/>
            <rFont val="Tahoma"/>
            <family val="2"/>
            <charset val="204"/>
          </rPr>
          <t>Блохина Оксана Валерьевна:</t>
        </r>
        <r>
          <rPr>
            <sz val="9"/>
            <color indexed="81"/>
            <rFont val="Tahoma"/>
            <family val="2"/>
            <charset val="204"/>
          </rPr>
          <t xml:space="preserve">
объем 5.82га перенесен на ХС мех.расч</t>
        </r>
      </text>
    </comment>
    <comment ref="T165" authorId="0">
      <text>
        <r>
          <rPr>
            <b/>
            <sz val="9"/>
            <color indexed="81"/>
            <rFont val="Tahoma"/>
            <family val="2"/>
            <charset val="204"/>
          </rPr>
          <t>Блохина Оксана Валерьевна:</t>
        </r>
        <r>
          <rPr>
            <sz val="9"/>
            <color indexed="81"/>
            <rFont val="Tahoma"/>
            <family val="2"/>
            <charset val="204"/>
          </rPr>
          <t xml:space="preserve">
объем 11.703га перенесен на ХС мех.расч
</t>
        </r>
      </text>
    </comment>
    <comment ref="T166" authorId="0">
      <text>
        <r>
          <rPr>
            <b/>
            <sz val="9"/>
            <color indexed="81"/>
            <rFont val="Tahoma"/>
            <family val="2"/>
            <charset val="204"/>
          </rPr>
          <t>Блохина Оксана Валерьевна:</t>
        </r>
        <r>
          <rPr>
            <sz val="9"/>
            <color indexed="81"/>
            <rFont val="Tahoma"/>
            <family val="2"/>
            <charset val="204"/>
          </rPr>
          <t xml:space="preserve">
объем 3.382га перенесен на ХС мех.расч</t>
        </r>
      </text>
    </comment>
    <comment ref="T173" authorId="0">
      <text>
        <r>
          <rPr>
            <b/>
            <sz val="9"/>
            <color indexed="81"/>
            <rFont val="Tahoma"/>
            <family val="2"/>
            <charset val="204"/>
          </rPr>
          <t>Блохина Оксана Валерьевна:</t>
        </r>
        <r>
          <rPr>
            <sz val="9"/>
            <color indexed="81"/>
            <rFont val="Tahoma"/>
            <family val="2"/>
            <charset val="204"/>
          </rPr>
          <t xml:space="preserve">
объем 2.384га перенесен на ХС мех.расч</t>
        </r>
      </text>
    </comment>
  </commentList>
</comments>
</file>

<file path=xl/sharedStrings.xml><?xml version="1.0" encoding="utf-8"?>
<sst xmlns="http://schemas.openxmlformats.org/spreadsheetml/2006/main" count="3881" uniqueCount="1583">
  <si>
    <t>ПОДРЯДЧИК</t>
  </si>
  <si>
    <t xml:space="preserve">        </t>
  </si>
  <si>
    <t>ЗАКАЗЧИК</t>
  </si>
  <si>
    <t>Техническое задание</t>
  </si>
  <si>
    <t>Пункты перебазировки</t>
  </si>
  <si>
    <t>Начальный</t>
  </si>
  <si>
    <t>Диспетчерское наименование</t>
  </si>
  <si>
    <t>№ опор</t>
  </si>
  <si>
    <t>Ширина существующей просеки, м</t>
  </si>
  <si>
    <t>Расчистка от ДКР, га</t>
  </si>
  <si>
    <t>от базы ПО/РЭС до объекта ремонта по</t>
  </si>
  <si>
    <t>от места въезда на линию до середины ремонтируемого участка по трассе линии</t>
  </si>
  <si>
    <t>шоссейной дороге</t>
  </si>
  <si>
    <t>грунтовой дороге</t>
  </si>
  <si>
    <t>Класс U, кВ</t>
  </si>
  <si>
    <t>№ ТМ в SAP</t>
  </si>
  <si>
    <t>Итого</t>
  </si>
  <si>
    <t>Административный район</t>
  </si>
  <si>
    <t>Объём работ</t>
  </si>
  <si>
    <t>Месяц выполнения работ</t>
  </si>
  <si>
    <t>Ручная, га</t>
  </si>
  <si>
    <t>Ручная / механизированная</t>
  </si>
  <si>
    <t>Густая, га</t>
  </si>
  <si>
    <t>Средняя, га</t>
  </si>
  <si>
    <t>Итого, га</t>
  </si>
  <si>
    <t>Итого, шт</t>
  </si>
  <si>
    <t>май</t>
  </si>
  <si>
    <t>От 10 до 15 см, шт</t>
  </si>
  <si>
    <t>От 15 до 20 см, шт</t>
  </si>
  <si>
    <t>От 25 до  40 см, шт</t>
  </si>
  <si>
    <t>Более 40 см, шт</t>
  </si>
  <si>
    <r>
      <t>1.</t>
    </r>
    <r>
      <rPr>
        <b/>
        <sz val="7"/>
        <color rgb="FF000000"/>
        <rFont val="Times New Roman"/>
        <family val="1"/>
        <charset val="204"/>
      </rPr>
      <t xml:space="preserve">      </t>
    </r>
    <r>
      <rPr>
        <b/>
        <sz val="13"/>
        <color rgb="FF000000"/>
        <rFont val="Times New Roman"/>
        <family val="1"/>
        <charset val="204"/>
      </rPr>
      <t>Общая часть</t>
    </r>
  </si>
  <si>
    <r>
      <t>2.1.</t>
    </r>
    <r>
      <rPr>
        <b/>
        <sz val="7"/>
        <color rgb="FF000000"/>
        <rFont val="Times New Roman"/>
        <family val="1"/>
        <charset val="204"/>
      </rPr>
      <t xml:space="preserve"> </t>
    </r>
    <r>
      <rPr>
        <sz val="13"/>
        <color rgb="FF000000"/>
        <rFont val="Times New Roman"/>
        <family val="1"/>
        <charset val="204"/>
      </rPr>
      <t>Работы по расчистке трас ВЛ от ДКР должны быть выполнены в объёме:</t>
    </r>
  </si>
  <si>
    <t>Вид работы</t>
  </si>
  <si>
    <t>Год проведения работ</t>
  </si>
  <si>
    <t>Расчистка просек ВЛ от ДКР в пределах ширины существующей охранной зоны*, га.</t>
  </si>
  <si>
    <t>Детализация объемов работ представлена в Приложении № 1 к ТЗ.</t>
  </si>
  <si>
    <t>Основные НТД и НПА, определяющие требования к работе:</t>
  </si>
  <si>
    <r>
      <t>–</t>
    </r>
    <r>
      <rPr>
        <sz val="7"/>
        <color rgb="FF000000"/>
        <rFont val="Times New Roman"/>
        <family val="1"/>
        <charset val="204"/>
      </rPr>
      <t xml:space="preserve"> </t>
    </r>
    <r>
      <rPr>
        <sz val="13"/>
        <color rgb="FF000000"/>
        <rFont val="Times New Roman"/>
        <family val="1"/>
        <charset val="204"/>
      </rPr>
      <t xml:space="preserve"> Лесной кодекс Российской Федерации от 04.12.2006 № 200-ФЗ;</t>
    </r>
  </si>
  <si>
    <r>
      <t>–</t>
    </r>
    <r>
      <rPr>
        <sz val="7"/>
        <color rgb="FF000000"/>
        <rFont val="Times New Roman"/>
        <family val="1"/>
        <charset val="204"/>
      </rPr>
      <t xml:space="preserve"> </t>
    </r>
    <r>
      <rPr>
        <sz val="13"/>
        <color rgb="FF000000"/>
        <rFont val="Times New Roman"/>
        <family val="1"/>
        <charset val="204"/>
      </rPr>
      <t xml:space="preserve"> Правила пожарной безопасности в лесах, утвержденные постановлением Правительства Российской Федерации от 30.06.2007 № 417;</t>
    </r>
  </si>
  <si>
    <r>
      <t>–</t>
    </r>
    <r>
      <rPr>
        <sz val="7"/>
        <color rgb="FF000000"/>
        <rFont val="Times New Roman"/>
        <family val="1"/>
        <charset val="204"/>
      </rPr>
      <t xml:space="preserve"> </t>
    </r>
    <r>
      <rPr>
        <sz val="13"/>
        <color rgb="FF000000"/>
        <rFont val="Times New Roman"/>
        <family val="1"/>
        <charset val="204"/>
      </rPr>
      <t xml:space="preserve"> Правила реализации древесины, которая получена при использовании лесов, расположенных на землях лесного фонда, в соответствии со ст.43-46 ЛК РФ, утвержденные постановлением Правительства Российской Федерации от 23.07.2009 № 604;</t>
    </r>
  </si>
  <si>
    <r>
      <t>–</t>
    </r>
    <r>
      <rPr>
        <sz val="7"/>
        <color rgb="FF000000"/>
        <rFont val="Times New Roman"/>
        <family val="1"/>
        <charset val="204"/>
      </rPr>
      <t xml:space="preserve"> </t>
    </r>
    <r>
      <rPr>
        <sz val="13"/>
        <color rgb="FF000000"/>
        <rFont val="Times New Roman"/>
        <family val="1"/>
        <charset val="204"/>
      </rPr>
      <t xml:space="preserve"> Правила санитарной безопасности в лесах, утвержденные постановлением Правительства Российской Федерации от 20.05.2017 № 607;</t>
    </r>
  </si>
  <si>
    <r>
      <t>–</t>
    </r>
    <r>
      <rPr>
        <sz val="7"/>
        <color rgb="FF000000"/>
        <rFont val="Times New Roman"/>
        <family val="1"/>
        <charset val="204"/>
      </rPr>
      <t xml:space="preserve"> </t>
    </r>
    <r>
      <rPr>
        <sz val="13"/>
        <color rgb="FF000000"/>
        <rFont val="Times New Roman"/>
        <family val="1"/>
        <charset val="204"/>
      </rPr>
      <t xml:space="preserve"> Правила заготовки древесины, утвержденные приказом Федерального агентства лесного хозяйства Российской Федерации от 01.08.2011 № 337;</t>
    </r>
  </si>
  <si>
    <r>
      <t>–</t>
    </r>
    <r>
      <rPr>
        <sz val="7"/>
        <color rgb="FF000000"/>
        <rFont val="Times New Roman"/>
        <family val="1"/>
        <charset val="204"/>
      </rPr>
      <t xml:space="preserve"> </t>
    </r>
    <r>
      <rPr>
        <sz val="13"/>
        <color rgb="FF000000"/>
        <rFont val="Times New Roman"/>
        <family val="1"/>
        <charset val="204"/>
      </rPr>
      <t xml:space="preserve"> Правила организации технического обслуживания и ремонта объектов электроэнергетики, утверждённые приказом Минэнерго России от 25.10.2017 №1013);</t>
    </r>
  </si>
  <si>
    <t>–  Правила по охране труда при эксплуатации электроустановок (ПОТЭЭ, утв. приказом Министерства труда и социальной защиты Российской Федерации от 24.07.2013 № 328н с изменениями Министерства труда и социальной защиты РФ от 19.02.2016 № 74н);</t>
  </si>
  <si>
    <r>
      <t>–</t>
    </r>
    <r>
      <rPr>
        <sz val="7"/>
        <color rgb="FF000000"/>
        <rFont val="Times New Roman"/>
        <family val="1"/>
        <charset val="204"/>
      </rPr>
      <t xml:space="preserve"> </t>
    </r>
    <r>
      <rPr>
        <sz val="13"/>
        <color rgb="FF000000"/>
        <rFont val="Times New Roman"/>
        <family val="1"/>
        <charset val="204"/>
      </rPr>
      <t xml:space="preserve"> Правила устройства электроустановок (действующее издание);</t>
    </r>
  </si>
  <si>
    <r>
      <t>–</t>
    </r>
    <r>
      <rPr>
        <sz val="7"/>
        <color rgb="FF000000"/>
        <rFont val="Times New Roman"/>
        <family val="1"/>
        <charset val="204"/>
      </rPr>
      <t xml:space="preserve"> </t>
    </r>
    <r>
      <rPr>
        <sz val="13"/>
        <color rgb="FF000000"/>
        <rFont val="Times New Roman"/>
        <family val="1"/>
        <charset val="204"/>
      </rPr>
      <t xml:space="preserve"> Инструкция по охране труда для вальщика леса и лесоруба, утвержденная Минтрудом России 11.05.2004;</t>
    </r>
  </si>
  <si>
    <r>
      <t>–</t>
    </r>
    <r>
      <rPr>
        <sz val="7"/>
        <color rgb="FF000000"/>
        <rFont val="Times New Roman"/>
        <family val="1"/>
        <charset val="204"/>
      </rPr>
      <t xml:space="preserve"> </t>
    </r>
    <r>
      <rPr>
        <sz val="13"/>
        <color rgb="FF000000"/>
        <rFont val="Times New Roman"/>
        <family val="1"/>
        <charset val="204"/>
      </rPr>
      <t>приказ Минтруда России от 02.11.2015 № 835н «Об утверждении Правил по охране труда в лесозаготовительном, деревообрабатывающем производствах и при проведении лесохозяйственных работ» (зарегистрировано в Минюсте России 09.02.2016 № 41009);</t>
    </r>
  </si>
  <si>
    <r>
      <t>–</t>
    </r>
    <r>
      <rPr>
        <sz val="7"/>
        <color rgb="FF000000"/>
        <rFont val="Times New Roman"/>
        <family val="1"/>
        <charset val="204"/>
      </rPr>
      <t xml:space="preserve"> </t>
    </r>
    <r>
      <rPr>
        <sz val="13"/>
        <color rgb="FF000000"/>
        <rFont val="Times New Roman"/>
        <family val="1"/>
        <charset val="204"/>
      </rPr>
      <t xml:space="preserve"> Правила использования лесов для строительства, реконструкции, эксплуатации линейных объектов, утвержденные Приказом Рослесхоза РФ от 10.06.2011 года № 223;</t>
    </r>
  </si>
  <si>
    <r>
      <t>–</t>
    </r>
    <r>
      <rPr>
        <sz val="7"/>
        <color rgb="FF000000"/>
        <rFont val="Times New Roman"/>
        <family val="1"/>
        <charset val="204"/>
      </rPr>
      <t xml:space="preserve"> </t>
    </r>
    <r>
      <rPr>
        <sz val="13"/>
        <color rgb="FF000000"/>
        <rFont val="Times New Roman"/>
        <family val="1"/>
        <charset val="204"/>
      </rPr>
      <t xml:space="preserve"> приказ Министерства экономического развития Российской Федерации от 18.01.2012 № 14 «Об утверждении методики определения платы и предельных размеров за проведение кадастровых работ Федеральными государственными унитарными предприятиями, находящимися в ведении Федеральной службы государственной регистрации, кадастра и картографии, в целях выдачи межевого плана»;</t>
    </r>
  </si>
  <si>
    <r>
      <t>–</t>
    </r>
    <r>
      <rPr>
        <sz val="7"/>
        <color rgb="FF000000"/>
        <rFont val="Times New Roman"/>
        <family val="1"/>
        <charset val="204"/>
      </rPr>
      <t xml:space="preserve"> </t>
    </r>
    <r>
      <rPr>
        <sz val="13"/>
        <color rgb="FF000000"/>
        <rFont val="Times New Roman"/>
        <family val="1"/>
        <charset val="204"/>
      </rPr>
      <t xml:space="preserve"> приказ Рослесхоза от 12.12.2011 № 516 «Об утверждении лесоустроительной инструкции»;</t>
    </r>
  </si>
  <si>
    <r>
      <t>–</t>
    </r>
    <r>
      <rPr>
        <sz val="7"/>
        <color rgb="FF000000"/>
        <rFont val="Times New Roman"/>
        <family val="1"/>
        <charset val="204"/>
      </rPr>
      <t xml:space="preserve"> </t>
    </r>
    <r>
      <rPr>
        <sz val="13"/>
        <color rgb="FF000000"/>
        <rFont val="Times New Roman"/>
        <family val="1"/>
        <charset val="204"/>
      </rPr>
      <t xml:space="preserve"> приказ Минприроды России от 21.08.2017 № 451 «</t>
    </r>
    <r>
      <rPr>
        <sz val="13"/>
        <color theme="1"/>
        <rFont val="Times New Roman"/>
        <family val="1"/>
        <charset val="204"/>
      </rPr>
      <t>Об утверждении перечня информации, включаемой в отчет об использовании лесов, формы и порядка представления отчета об использовании лесов, а также требований к формату отчета об использовании лесов в электронной форме</t>
    </r>
    <r>
      <rPr>
        <sz val="13"/>
        <color rgb="FF000000"/>
        <rFont val="Times New Roman"/>
        <family val="1"/>
        <charset val="204"/>
      </rPr>
      <t>»;</t>
    </r>
  </si>
  <si>
    <r>
      <t>–</t>
    </r>
    <r>
      <rPr>
        <sz val="7"/>
        <color rgb="FF000000"/>
        <rFont val="Times New Roman"/>
        <family val="1"/>
        <charset val="204"/>
      </rPr>
      <t xml:space="preserve"> </t>
    </r>
    <r>
      <rPr>
        <sz val="13"/>
        <color rgb="FF000000"/>
        <rFont val="Times New Roman"/>
        <family val="1"/>
        <charset val="204"/>
      </rPr>
      <t xml:space="preserve"> постановление Госкомстата России от 11.11.1999 № 100 «Об утверждении унифицированных форм первичной учетной документации по учету работ в капитальном строительстве и ремонтно-строительных работ».</t>
    </r>
  </si>
  <si>
    <r>
      <t>–</t>
    </r>
    <r>
      <rPr>
        <sz val="7"/>
        <color rgb="FF000000"/>
        <rFont val="Times New Roman"/>
        <family val="1"/>
        <charset val="204"/>
      </rPr>
      <t xml:space="preserve"> </t>
    </r>
    <r>
      <rPr>
        <sz val="13"/>
        <color rgb="FF000000"/>
        <rFont val="Times New Roman"/>
        <family val="1"/>
        <charset val="204"/>
      </rPr>
      <t xml:space="preserve"> Федеральный закон от 19.07.1997 № 109-ФЗ «О безопасном обращении с пестицидами и агрохимикатами» (с изменениями);</t>
    </r>
  </si>
  <si>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</si>
  <si>
    <t>Складирование под проводами ВЛ срубленной древесины, порубочных остатков, мелколесья и иных горючих материалов запрещено.</t>
  </si>
  <si>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t>
  </si>
  <si>
    <t>1) Ручной способ - расчистка трассы от деревьев, мелколесья и ДКР вручную с применением механизмов (бензопил, кусторезов и т.п.).</t>
  </si>
  <si>
    <t>1.2. Закупка производится на основании утверждённой годовой и многолетней программы технического обслуживания и ремонта.</t>
  </si>
  <si>
    <t>1.3. Исполнитель работ определяется на основании проведения конкурентной закупочной процедуры на выполнение данного вида работ.</t>
  </si>
  <si>
    <t>1.4. Все условия выполнения работ по расчистке трас ВЛ от древесно-кустарниковой растительности (далее – ДКР) определяются и регулируются договором, заключённым Заказчиком с победителем конкурентной закупочной процедуры (далее – Подрядчик).</t>
  </si>
  <si>
    <r>
      <t>2.2.</t>
    </r>
    <r>
      <rPr>
        <b/>
        <sz val="7"/>
        <color rgb="FF000000"/>
        <rFont val="Times New Roman"/>
        <family val="1"/>
        <charset val="204"/>
      </rPr>
      <t xml:space="preserve"> </t>
    </r>
    <r>
      <rPr>
        <sz val="13"/>
        <color rgb="FF000000"/>
        <rFont val="Times New Roman"/>
        <family val="1"/>
        <charset val="204"/>
      </rPr>
      <t xml:space="preserve">Объёмы и сроки работ по расчистке просек ВЛ на планируемый год должны быть выполнены согласно данным Таблицы 2 к </t>
    </r>
    <r>
      <rPr>
        <sz val="13"/>
        <color theme="1"/>
        <rFont val="Times New Roman"/>
        <family val="1"/>
        <charset val="204"/>
      </rPr>
      <t>ТЗ</t>
    </r>
    <r>
      <rPr>
        <sz val="13"/>
        <color rgb="FF000000"/>
        <rFont val="Times New Roman"/>
        <family val="1"/>
        <charset val="204"/>
      </rPr>
      <t>.</t>
    </r>
  </si>
  <si>
    <r>
      <t xml:space="preserve">3.1. </t>
    </r>
    <r>
      <rPr>
        <sz val="13"/>
        <color rgb="FF000000"/>
        <rFont val="Times New Roman"/>
        <family val="1"/>
        <charset val="204"/>
      </rPr>
      <t>Детализация объемов работ представлена в Таблице 2 к ТЗ.</t>
    </r>
  </si>
  <si>
    <r>
      <t xml:space="preserve">3.2. </t>
    </r>
    <r>
      <rPr>
        <sz val="13"/>
        <color rgb="FF000000"/>
        <rFont val="Times New Roman"/>
        <family val="1"/>
        <charset val="204"/>
      </rPr>
      <t>Основные НТД и НПА, определяющие требования к работе:</t>
    </r>
  </si>
  <si>
    <r>
      <t xml:space="preserve">–  </t>
    </r>
    <r>
      <rPr>
        <sz val="13"/>
        <color rgb="FF000000"/>
        <rFont val="Times New Roman"/>
        <family val="1"/>
        <charset val="204"/>
      </rPr>
      <t>постановление Правительства Российской Федерации от 24.02.2009 № 160;</t>
    </r>
  </si>
  <si>
    <r>
      <t>–</t>
    </r>
    <r>
      <rPr>
        <sz val="7"/>
        <color rgb="FF000000"/>
        <rFont val="Times New Roman"/>
        <family val="1"/>
        <charset val="204"/>
      </rPr>
      <t xml:space="preserve"> </t>
    </r>
    <r>
      <rPr>
        <sz val="13"/>
        <color rgb="FF000000"/>
        <rFont val="Times New Roman"/>
        <family val="1"/>
        <charset val="204"/>
      </rPr>
      <t xml:space="preserve"> Правила технической эксплуатации электрических станций и сетей Российской Федерации, утвержденные приказом Минэнерго России от 19.06.2003 №229;</t>
    </r>
  </si>
  <si>
    <r>
      <t>–  Порядок применения электрозащитных средств в электросетевом комплексе ПАО «Россети». Требования к эксплуатации и испытаниям СТО</t>
    </r>
    <r>
      <rPr>
        <sz val="13"/>
        <color theme="1"/>
        <rFont val="Times New Roman"/>
        <family val="1"/>
        <charset val="204"/>
      </rPr>
      <t xml:space="preserve"> 34.01-30.1-001-2016.</t>
    </r>
  </si>
  <si>
    <r>
      <t xml:space="preserve">3.3. </t>
    </r>
    <r>
      <rPr>
        <sz val="13"/>
        <color rgb="FF000000"/>
        <rFont val="Times New Roman"/>
        <family val="1"/>
        <charset val="204"/>
      </rPr>
      <t>В период пожароопасного сезона Подрядчик обязан обеспечить состояние площади производства работ в соответствии с требованиями «Правила пожарной безопасности в лесах РФ», утвержденные постановлением Правительства Российской Федерации от 30.06.2007 № 417, «Правила заготовки древесины», утвержденные Приказом Федерального агентства лесного хозяйства России от 01.08.2011 № 337 с обязательным предоставлением Заказчику подписанного представителем лесничества акта освидетельствования мест рубок.</t>
    </r>
  </si>
  <si>
    <r>
      <t xml:space="preserve">3.4. </t>
    </r>
    <r>
      <rPr>
        <sz val="13"/>
        <color rgb="FF000000"/>
        <rFont val="Times New Roman"/>
        <family val="1"/>
        <charset val="204"/>
      </rPr>
      <t>Складирование под проводами ВЛ срубленной древесины, порубочных остатков, мелколесья и иных горючих материалов запрещено.</t>
    </r>
  </si>
  <si>
    <t>– уведомление лесничеств о проведении рубок в соответствии с «Правилами использования лесов для строительства, реконструкции, эксплуатации линейных объектов», утвержденными приказом Рослесхоза от 10.06.2011 № 223;</t>
  </si>
  <si>
    <r>
      <t xml:space="preserve">– вырубка отдельных </t>
    </r>
    <r>
      <rPr>
        <sz val="13"/>
        <color theme="1"/>
        <rFont val="Times New Roman"/>
        <family val="1"/>
        <charset val="204"/>
      </rPr>
      <t>деревьев, имеющих наклон в сторону линейного объекта более 60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t>
    </r>
  </si>
  <si>
    <t xml:space="preserve">2) Механизированный способ – расчистка трассы от деревьев, мелколесья и ДКР с помощью передвижных установок (бульдозеров, мульчеров и т.п.) с последующей утилизацией стволов и порубочных остатков в том числе методом переработки (мульчирования). </t>
  </si>
  <si>
    <r>
      <rPr>
        <b/>
        <sz val="13"/>
        <color theme="1"/>
        <rFont val="Times New Roman"/>
        <family val="1"/>
        <charset val="204"/>
      </rPr>
      <t xml:space="preserve">5.1. </t>
    </r>
    <r>
      <rPr>
        <sz val="13"/>
        <color theme="1"/>
        <rFont val="Times New Roman"/>
        <family val="1"/>
        <charset val="204"/>
      </rPr>
      <t>Работы выполняются в соответствии с требованиями НТД (п. 3.2 ТЗ), в объеме и в сроки, предусмотренные в данном ТЗ, в соответствии с графиком, являющимся неотъемлемой частью договора и сдать результат работ Заказчику в состоянии, пригодном для нормальной эксплуатации ВЛ. Изменение сроков и календарных объемов, в пределах срока действия договора, выполнения работ по отдельным объектам может быть осуществлено Подрядчиком по письменному согласованию с Заказчиком.</t>
    </r>
  </si>
  <si>
    <r>
      <rPr>
        <b/>
        <sz val="13"/>
        <color theme="1"/>
        <rFont val="Times New Roman"/>
        <family val="1"/>
        <charset val="204"/>
      </rPr>
      <t>5.2.</t>
    </r>
    <r>
      <rPr>
        <sz val="13"/>
        <color theme="1"/>
        <rFont val="Times New Roman"/>
        <family val="1"/>
        <charset val="204"/>
      </rPr>
      <t xml:space="preserve"> До начала работ Подрядчик совместно Заказчиком проводит уточнение объёмов работ, предстоящих к выполнению, при этом допускается корректировка объёмов работ в рамках стоимости заключенного договора.</t>
    </r>
  </si>
  <si>
    <r>
      <rPr>
        <b/>
        <sz val="13"/>
        <color theme="1"/>
        <rFont val="Times New Roman"/>
        <family val="1"/>
        <charset val="204"/>
      </rPr>
      <t xml:space="preserve">5.3. </t>
    </r>
    <r>
      <rPr>
        <sz val="13"/>
        <color theme="1"/>
        <rFont val="Times New Roman"/>
        <family val="1"/>
        <charset val="204"/>
      </rPr>
      <t>Подрядчик принимает на себя обязательства по соблюдению требований НТД (п. 3.2), а также обязательство оформить на себя в соответствии с действующим законодательством Российской Федерации разрешение на ведение лесорубочных работ на конкретных участках, выполнить работы по комплексному приведению охранных зон ВЛ к нормативному состоянию и сдать объекты Заказчику и органам лесного хозяйства с целью получения документального подтверждения соответствия мест рубок требованиям НТД.</t>
    </r>
  </si>
  <si>
    <t xml:space="preserve">   Подрядчик должен письменно информировать Заказчика о заключении договоров субподряда с субподрядчиками по мере их заключения. В информации должен излагаться предмет договора, сроки выполнения работ, наименование и адрес субподрядчика. В договор субподряда должны быть включены соответствующие требования, права и обязанности субподрядчика, аналогичные требованиям к Подрядчику в договоре между Заказчиком и Подрядчиком.</t>
  </si>
  <si>
    <r>
      <rPr>
        <b/>
        <sz val="13"/>
        <color rgb="FF000000"/>
        <rFont val="Times New Roman"/>
        <family val="1"/>
        <charset val="204"/>
      </rPr>
      <t>6.2.</t>
    </r>
    <r>
      <rPr>
        <sz val="13"/>
        <color rgb="FF000000"/>
        <rFont val="Times New Roman"/>
        <family val="1"/>
        <charset val="204"/>
      </rPr>
      <t xml:space="preserve"> Заказчик вправе контролировать соблюдение требований охраны труда, пожарной безопасности и санитарных правил на рабочих местах Подрядчика, выдавать по результатам контроля рабочих мест Подрядчика обязательные для исполнения Подрядчиком документы в соответствии с действующим законодательством Российской Федерации и принимать меры по пресечению выявленных нарушений вплоть до отстранения бригад или отдельных лиц. При отстранении от работы персонала Подрядчика Заказчик незамедлительно извещает об этом руководство подрядной организации. При отстранении персоналом Заказчика персонала Подрядчика (субподрядчика) от выполнения работ в связи с выявленными грубыми нарушениями правил безопасности, Подрядчик компенсирует соответствующие издержки и убытки, понесенные Заказчиком.</t>
    </r>
  </si>
  <si>
    <r>
      <rPr>
        <b/>
        <sz val="13"/>
        <color rgb="FF000000"/>
        <rFont val="Times New Roman"/>
        <family val="1"/>
        <charset val="204"/>
      </rPr>
      <t>6.4.</t>
    </r>
    <r>
      <rPr>
        <sz val="13"/>
        <color rgb="FF000000"/>
        <rFont val="Times New Roman"/>
        <family val="1"/>
        <charset val="204"/>
      </rPr>
      <t xml:space="preserve"> При обнаружении отступлений от требований НТД, ухудшающих результаты работы, и иных недостатков в работе Заказчик обязан заявить об этом Подрядчику и отразить это в Акте сдачи-приёмки выполненных работ с указанием сроков их исправления.</t>
    </r>
  </si>
  <si>
    <r>
      <rPr>
        <b/>
        <sz val="13"/>
        <color rgb="FF000000"/>
        <rFont val="Times New Roman"/>
        <family val="1"/>
        <charset val="204"/>
      </rPr>
      <t>6.5.</t>
    </r>
    <r>
      <rPr>
        <sz val="13"/>
        <color rgb="FF000000"/>
        <rFont val="Times New Roman"/>
        <family val="1"/>
        <charset val="204"/>
      </rPr>
      <t xml:space="preserve"> Обнаруженные при приёмке работ отступления и замечания Подрядчик устраняет за свой счёт в сроки, установленные Заказчиком.</t>
    </r>
  </si>
  <si>
    <r>
      <rPr>
        <b/>
        <sz val="13"/>
        <color rgb="FF000000"/>
        <rFont val="Times New Roman"/>
        <family val="1"/>
        <charset val="204"/>
      </rPr>
      <t>6.6.</t>
    </r>
    <r>
      <rPr>
        <sz val="13"/>
        <color rgb="FF000000"/>
        <rFont val="Times New Roman"/>
        <family val="1"/>
        <charset val="204"/>
      </rPr>
      <t xml:space="preserve"> Во время выполнения работ, а также в пределах гарантийного срока Подрядчик обязан в течение 2 (двух) рабочих дней с даты предъявления соответствующего требования компенсировать Заказчику санкции (штрафы), связанные с привлечением Заказчика к административной ответственности за допущенные Подрядчиком при производстве Работ нарушения действующего законодательства, указанного в п. 3.2. ТЗ.</t>
    </r>
  </si>
  <si>
    <r>
      <rPr>
        <b/>
        <sz val="13"/>
        <color rgb="FF000000"/>
        <rFont val="Times New Roman"/>
        <family val="1"/>
        <charset val="204"/>
      </rPr>
      <t>6.7.</t>
    </r>
    <r>
      <rPr>
        <sz val="13"/>
        <color rgb="FF000000"/>
        <rFont val="Times New Roman"/>
        <family val="1"/>
        <charset val="204"/>
      </rPr>
      <t xml:space="preserve"> Персонал Подрядчика допускается к работам на правах командированного персонала в соответствии с п. XLVI «Правил по охране труда при эксплуатации электроустановок» (ПОТЭУ, утв. приказом Министерства труда и социальной защиты РФ от 24.07.2013 № 328н с изменениями от 19.02.2016 № 74н).</t>
    </r>
  </si>
  <si>
    <r>
      <rPr>
        <b/>
        <sz val="13"/>
        <color rgb="FF000000"/>
        <rFont val="Times New Roman"/>
        <family val="1"/>
        <charset val="204"/>
      </rPr>
      <t xml:space="preserve">9.1. </t>
    </r>
    <r>
      <rPr>
        <sz val="13"/>
        <color rgb="FF000000"/>
        <rFont val="Times New Roman"/>
        <family val="1"/>
        <charset val="204"/>
      </rPr>
      <t>Подрядчик гарантирует соответствие объектов, на которых производится работа, требованиям НТД на срок не менее 36 месяцев от даты подписания сторонами Акта сдачи-приемки выполненных работ. В случае если в период действия гарантийного срока законом или иным правовым актом будет установлен более длительный срок по сравнению с гарантийным сроком, предусмотренным настоящим пунктом, гарантийный срок будет считаться продленным на соответствующий период.</t>
    </r>
  </si>
  <si>
    <r>
      <rPr>
        <b/>
        <sz val="13"/>
        <color rgb="FF000000"/>
        <rFont val="Times New Roman"/>
        <family val="1"/>
        <charset val="204"/>
      </rPr>
      <t xml:space="preserve">9.2. </t>
    </r>
    <r>
      <rPr>
        <sz val="13"/>
        <color rgb="FF000000"/>
        <rFont val="Times New Roman"/>
        <family val="1"/>
        <charset val="204"/>
      </rPr>
      <t>Если в течение гарантийного срока обнаружатся дефекты, препятствующие нормальной эксплуатации и использованию результата работы, указанного в пункте 2 ТЗ, то Подрядчик обязан их устранить за свой счет и в согласованные с Заказчиком сроки. Для участия в составлении Акта, фиксирующего дефекты, согласования порядка и сроков их устранения Подрядчик обязан направить своего представителя не позднее 10 (Десяти) календарных дней со дня получения письменного извещения Заказчика. Гарантийный срок в этом случае продлевается соответственно на период устранения дефектов.</t>
    </r>
  </si>
  <si>
    <r>
      <rPr>
        <b/>
        <sz val="13"/>
        <color rgb="FF000000"/>
        <rFont val="Times New Roman"/>
        <family val="1"/>
        <charset val="204"/>
      </rPr>
      <t>9.3.</t>
    </r>
    <r>
      <rPr>
        <sz val="13"/>
        <color rgb="FF000000"/>
        <rFont val="Times New Roman"/>
        <family val="1"/>
        <charset val="204"/>
      </rPr>
      <t xml:space="preserve"> При отказе Подрядчика от составления или подписания Акта обнаруженных дефектов Заказчик составляет односторонний Акт на основе квалифицированной экспертизы, привлекаемой им за свой счет. При этом расходы Заказчика по проведению экспертизы возмещаются Подрядчиком.</t>
    </r>
  </si>
  <si>
    <r>
      <rPr>
        <b/>
        <sz val="13"/>
        <color rgb="FF000000"/>
        <rFont val="Times New Roman"/>
        <family val="1"/>
        <charset val="204"/>
      </rPr>
      <t>9.4.</t>
    </r>
    <r>
      <rPr>
        <sz val="13"/>
        <color rgb="FF000000"/>
        <rFont val="Times New Roman"/>
        <family val="1"/>
        <charset val="204"/>
      </rPr>
      <t xml:space="preserve"> Если в течение гарантийного срока произойдет повреждение или отключение ВЛ вследствие падения деревьев на провода, Подрядчик в полном объеме возмещает Заказчику или третьим лицам причиненные убытки. </t>
    </r>
  </si>
  <si>
    <r>
      <t xml:space="preserve">        2.</t>
    </r>
    <r>
      <rPr>
        <b/>
        <sz val="7"/>
        <color rgb="FF000000"/>
        <rFont val="Times New Roman"/>
        <family val="1"/>
        <charset val="204"/>
      </rPr>
      <t xml:space="preserve">        </t>
    </r>
    <r>
      <rPr>
        <b/>
        <sz val="13"/>
        <color rgb="FF000000"/>
        <rFont val="Times New Roman"/>
        <family val="1"/>
        <charset val="204"/>
      </rPr>
      <t>Предмет конкурса</t>
    </r>
  </si>
  <si>
    <r>
      <t xml:space="preserve">        3.</t>
    </r>
    <r>
      <rPr>
        <b/>
        <sz val="7"/>
        <color rgb="FF000000"/>
        <rFont val="Times New Roman"/>
        <family val="1"/>
        <charset val="204"/>
      </rPr>
      <t xml:space="preserve">        </t>
    </r>
    <r>
      <rPr>
        <b/>
        <sz val="13"/>
        <color rgb="FF000000"/>
        <rFont val="Times New Roman"/>
        <family val="1"/>
        <charset val="204"/>
      </rPr>
      <t>Общие технические требования</t>
    </r>
  </si>
  <si>
    <r>
      <rPr>
        <b/>
        <sz val="13"/>
        <color rgb="FF000000"/>
        <rFont val="Times New Roman"/>
        <family val="1"/>
        <charset val="204"/>
      </rPr>
      <t xml:space="preserve">3.5. </t>
    </r>
    <r>
      <rPr>
        <sz val="13"/>
        <color rgb="FF000000"/>
        <rFont val="Times New Roman"/>
        <family val="1"/>
        <charset val="204"/>
      </rPr>
      <t>Древесина, полученная в результате расчистки и расширения просек ВЛ, реализуется согласно «Правилам реализации древесины, которая получена при использовании лесов, расположенных на землях лесного фонда, в соответствии со ст. 43 - 46 Лесного Кодекса Российской Федерации, утвержденным постановления Правительства Российской Федерации № 604 от 23.07.2009 и другими действующими НПА.
       Затраты, связанные со всеми этапами оформления документов, оплачиваются Подрядчиком и входят в цену договора подряда.</t>
    </r>
  </si>
  <si>
    <r>
      <t xml:space="preserve">       4.</t>
    </r>
    <r>
      <rPr>
        <b/>
        <sz val="7"/>
        <color rgb="FF000000"/>
        <rFont val="Times New Roman"/>
        <family val="1"/>
        <charset val="204"/>
      </rPr>
      <t xml:space="preserve">        </t>
    </r>
    <r>
      <rPr>
        <b/>
        <sz val="13"/>
        <color rgb="FF000000"/>
        <rFont val="Times New Roman"/>
        <family val="1"/>
        <charset val="204"/>
      </rPr>
      <t>Технические требования к расчистке просек ВЛ от ДКР</t>
    </r>
  </si>
  <si>
    <t xml:space="preserve">        В объем работ по расчистке, существующей ОЗ ВЛ, осуществляемых Подрядчиком включены:</t>
  </si>
  <si>
    <t xml:space="preserve">        5. Требования к выполнению работ</t>
  </si>
  <si>
    <r>
      <t xml:space="preserve">      6.</t>
    </r>
    <r>
      <rPr>
        <b/>
        <sz val="7"/>
        <color rgb="FF000000"/>
        <rFont val="Times New Roman"/>
        <family val="1"/>
        <charset val="204"/>
      </rPr>
      <t xml:space="preserve">        </t>
    </r>
    <r>
      <rPr>
        <b/>
        <sz val="13"/>
        <color rgb="FF000000"/>
        <rFont val="Times New Roman"/>
        <family val="1"/>
        <charset val="204"/>
      </rPr>
      <t>Правила контроля и приемки работ</t>
    </r>
  </si>
  <si>
    <r>
      <t xml:space="preserve">      7.</t>
    </r>
    <r>
      <rPr>
        <b/>
        <sz val="7"/>
        <color rgb="FF000000"/>
        <rFont val="Times New Roman"/>
        <family val="1"/>
        <charset val="204"/>
      </rPr>
      <t xml:space="preserve">   </t>
    </r>
    <r>
      <rPr>
        <b/>
        <sz val="13"/>
        <color rgb="FF000000"/>
        <rFont val="Times New Roman"/>
        <family val="1"/>
        <charset val="204"/>
      </rPr>
      <t>Экологические и природоохранные требования при производстве работ</t>
    </r>
  </si>
  <si>
    <t xml:space="preserve">        8. Сроки выполнения работ</t>
  </si>
  <si>
    <t xml:space="preserve">        9. Гарантийные обязательства.</t>
  </si>
  <si>
    <r>
      <rPr>
        <b/>
        <sz val="13"/>
        <color rgb="FF000000"/>
        <rFont val="Times New Roman"/>
        <family val="1"/>
        <charset val="204"/>
      </rPr>
      <t>4.1.</t>
    </r>
    <r>
      <rPr>
        <sz val="13"/>
        <color rgb="FF000000"/>
        <rFont val="Times New Roman"/>
        <family val="1"/>
        <charset val="204"/>
      </rPr>
      <t xml:space="preserve"> По настоящему ТЗ Подрядчик обязуется выполнить работы по расчистке просек ВЛ в объеме согласно данным таблицы 2 к ТЗ путем сплошной вырубки деревьев, мелколесья и ДКР в пределах охранной зоны ВЛ , а также вырубку отдельных деревьев, имеющих наклон в сторону линейного объекта более 60⁰ от горизонтально плоскости, ослабленных, усыхающих, сухостойных, ветровальных и буреломных деревьев высота которых превышает расстояние по прямой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последующей утилизацией порубочных остатков и сдать результаты работ комиссии Заказчика.</t>
    </r>
  </si>
  <si>
    <t>– фотофиксация выполненных работ по расчистке просек (фото пролета до и после выполнения работ).</t>
  </si>
  <si>
    <t>– уборка на площади, где проводилась расчистка, трелевка, вывоз срубленной древесины до мест складирования и ее охрана до даты реализации в порядке, предусмотренном действующим законодательством;</t>
  </si>
  <si>
    <r>
      <t xml:space="preserve">– очистка мест рубок от порубочных остатков производится методом, согласованным с органами лесного хозяйства: </t>
    </r>
    <r>
      <rPr>
        <sz val="13"/>
        <color theme="1"/>
        <rFont val="Times New Roman"/>
        <family val="1"/>
        <charset val="204"/>
      </rPr>
      <t>укладка порубочных остатков в волоки с целью их укрепления и предохранения почвы от сильного уплотнения и повреждения при трелевке; сбор порубочных остатков в кучи и валы с последующим сжиганием их в пожаробезопасный период; разбрасывание измельченных порубочных остатков в целях улучшения лесорастительных условий; укладка и оставление на перегнивание на месте рубки. Указанные способы очистки мест рубок при необходимости могут применяться комбинированно;</t>
    </r>
  </si>
  <si>
    <t>– расчистка (сплошная вырубка деревьев, мелколесья и ДКР) на площади в соответствии с таблицей 2 к ТЗ в том числе внутри металлических решетчатых опор и под проводами ВЛ.</t>
  </si>
  <si>
    <t xml:space="preserve">       Способ расчистки должен соответствовать указанному в таблице 2 к ТЗ:</t>
  </si>
  <si>
    <r>
      <rPr>
        <b/>
        <sz val="13"/>
        <color theme="1"/>
        <rFont val="Times New Roman"/>
        <family val="1"/>
        <charset val="204"/>
      </rPr>
      <t>5.4.</t>
    </r>
    <r>
      <rPr>
        <sz val="13"/>
        <color theme="1"/>
        <rFont val="Times New Roman"/>
        <family val="1"/>
        <charset val="204"/>
      </rPr>
      <t xml:space="preserve"> Подрядчик и привлеченные им субподрядные организации в период выполнения работ обязаны соблюдать действующие правила и нормы охраны труда, правила санитарии и пожарной безопасности на объектах Заказчика. Ответственность за безопасное производство работ, а также разработка мероприятий по охране труда и технике безопасности возлагается на Подрядчика.</t>
    </r>
  </si>
  <si>
    <r>
      <rPr>
        <b/>
        <sz val="13"/>
        <color theme="1"/>
        <rFont val="Times New Roman"/>
        <family val="1"/>
        <charset val="204"/>
      </rPr>
      <t>5.5.</t>
    </r>
    <r>
      <rPr>
        <sz val="13"/>
        <color theme="1"/>
        <rFont val="Times New Roman"/>
        <family val="1"/>
        <charset val="204"/>
      </rPr>
      <t xml:space="preserve"> Подрядчик несет персональную ответственность за безопасное выполнение работ, в том числе с применением машин, механизмов, приспособлений и инструмента, а также отвечает за соответствие применяемых средств механизации выполняемой работе.</t>
    </r>
  </si>
  <si>
    <r>
      <rPr>
        <b/>
        <sz val="13"/>
        <color theme="1"/>
        <rFont val="Times New Roman"/>
        <family val="1"/>
        <charset val="204"/>
      </rPr>
      <t xml:space="preserve">5.6. </t>
    </r>
    <r>
      <rPr>
        <sz val="13"/>
        <color theme="1"/>
        <rFont val="Times New Roman"/>
        <family val="1"/>
        <charset val="204"/>
      </rPr>
      <t>Подрядчик, а также привлеченные субподрядные организации в период выполнения работ обязаны соблюдать требования в области охраны окружающей среды и требования обращения с отходами. В случае нарушения нормативов допустимого воздействия на окружающую среду и правил обращения с отходами, санитарных норм и правил, а также иных требований природоохранного законодательства, Подрядчик самостоятельно несет ответственность за допущенные нарушения.</t>
    </r>
  </si>
  <si>
    <r>
      <rPr>
        <b/>
        <sz val="13"/>
        <color theme="1"/>
        <rFont val="Times New Roman"/>
        <family val="1"/>
        <charset val="204"/>
      </rPr>
      <t xml:space="preserve">5.7. </t>
    </r>
    <r>
      <rPr>
        <sz val="13"/>
        <color theme="1"/>
        <rFont val="Times New Roman"/>
        <family val="1"/>
        <charset val="204"/>
      </rPr>
      <t>Подрядчик ведет исполнительную документацию на протяжении всего периода выполнения работ и передаёт её Заказчику в полном объёме после завершения работ. Проекты производства работ (технологические карты на разработку лесосеки) разрабатываются Подрядчиком и должны быть согласованы с Заказчиком и лесничеством. Комплекс работ по приведению охранных зон ВЛ к нормативному состоянию должен производиться в соответствии с действующей НТД.</t>
    </r>
  </si>
  <si>
    <r>
      <rPr>
        <b/>
        <sz val="13"/>
        <color theme="1"/>
        <rFont val="Times New Roman"/>
        <family val="1"/>
        <charset val="204"/>
      </rPr>
      <t>5.8.</t>
    </r>
    <r>
      <rPr>
        <sz val="13"/>
        <color theme="1"/>
        <rFont val="Times New Roman"/>
        <family val="1"/>
        <charset val="204"/>
      </rPr>
      <t xml:space="preserve"> В случае необходимости привлечения к выполнению работ субподрядчиков, Подрядчик должен отразить это в переданной Оферте (Приложении к письму о подаче Оферты – Плане распределения объемов выполнения работ между генеральным подрядчиком и субподрядчиками) с указанием перечня привлекаемых субподрядчиков и распределении выполняемых ими работ.</t>
    </r>
  </si>
  <si>
    <r>
      <rPr>
        <b/>
        <sz val="13"/>
        <color theme="1"/>
        <rFont val="Times New Roman"/>
        <family val="1"/>
        <charset val="204"/>
      </rPr>
      <t>5.10.</t>
    </r>
    <r>
      <rPr>
        <sz val="13"/>
        <color theme="1"/>
        <rFont val="Times New Roman"/>
        <family val="1"/>
        <charset val="204"/>
      </rPr>
      <t xml:space="preserve"> Способ и технология работ согласовываются с Заказчиком.</t>
    </r>
  </si>
  <si>
    <r>
      <rPr>
        <b/>
        <sz val="13"/>
        <color theme="1"/>
        <rFont val="Times New Roman"/>
        <family val="1"/>
        <charset val="204"/>
      </rPr>
      <t>5.11.</t>
    </r>
    <r>
      <rPr>
        <sz val="13"/>
        <color theme="1"/>
        <rFont val="Times New Roman"/>
        <family val="1"/>
        <charset val="204"/>
      </rPr>
      <t xml:space="preserve"> Допуск Подрядчика к выполнению работ, осуществляется в соответствии с Правилами по охране труда при эксплуатации электроустановок, с осуществлением необходимых оперативных переключений с выполнением организационных и технических мероприятий.</t>
    </r>
  </si>
  <si>
    <r>
      <rPr>
        <b/>
        <sz val="13"/>
        <color theme="1"/>
        <rFont val="Times New Roman"/>
        <family val="1"/>
        <charset val="204"/>
      </rPr>
      <t>5.12.</t>
    </r>
    <r>
      <rPr>
        <sz val="13"/>
        <color theme="1"/>
        <rFont val="Times New Roman"/>
        <family val="1"/>
        <charset val="204"/>
      </rPr>
      <t xml:space="preserve"> В случае возникновения обстоятельств, замедляющих ход работ или делающих дальнейшее продолжение работ невозможным, Подрядчик обязан немедленно поставить об этом в известность Заказчика.</t>
    </r>
  </si>
  <si>
    <r>
      <rPr>
        <b/>
        <sz val="13"/>
        <color rgb="FF000000"/>
        <rFont val="Times New Roman"/>
        <family val="1"/>
        <charset val="204"/>
      </rPr>
      <t xml:space="preserve">6.1. </t>
    </r>
    <r>
      <rPr>
        <sz val="13"/>
        <color rgb="FF000000"/>
        <rFont val="Times New Roman"/>
        <family val="1"/>
        <charset val="204"/>
      </rPr>
      <t>Заказчик вправе осуществлять контроль и надзор за ходом и качеством выполняемых работ, соблюдением сроков их выполнения.</t>
    </r>
  </si>
  <si>
    <r>
      <rPr>
        <b/>
        <sz val="13"/>
        <color rgb="FF000000"/>
        <rFont val="Times New Roman"/>
        <family val="1"/>
        <charset val="204"/>
      </rPr>
      <t>6.3.</t>
    </r>
    <r>
      <rPr>
        <sz val="13"/>
        <color rgb="FF000000"/>
        <rFont val="Times New Roman"/>
        <family val="1"/>
        <charset val="204"/>
      </rPr>
      <t xml:space="preserve"> Приемку работ осуществляет Заказчик в соответствии с требованиями НТД, указанными в п. 3.2. ТЗ. Подрядчик обязан гарантировать соответствие выполненной работы требованиям НТД и НПА, указанных в п. 3.2 ТЗ. Заказчик осуществляет приёмку работ на предмет соответствия требованиям действующих НТД, указанных в п. 3.2. ТЗ.</t>
    </r>
  </si>
  <si>
    <r>
      <rPr>
        <b/>
        <sz val="13"/>
        <color rgb="FF000000"/>
        <rFont val="Times New Roman"/>
        <family val="1"/>
        <charset val="204"/>
      </rPr>
      <t>7.1.</t>
    </r>
    <r>
      <rPr>
        <sz val="13"/>
        <color rgb="FF000000"/>
        <rFont val="Times New Roman"/>
        <family val="1"/>
        <charset val="204"/>
      </rPr>
      <t xml:space="preserve">  В период пожароопасного сезона и по окончании всех работ, независимо от периода, Подрядчик обязан обеспечить отсутствие в ОЗ ВЛ горючих материалов, очистку мест рубок от порубочных остатков в  соответствии с требованиями п.21 Правил пожарной безопасности в лесах.</t>
    </r>
  </si>
  <si>
    <r>
      <rPr>
        <b/>
        <sz val="13"/>
        <color rgb="FF000000"/>
        <rFont val="Times New Roman"/>
        <family val="1"/>
        <charset val="204"/>
      </rPr>
      <t>7.2.</t>
    </r>
    <r>
      <rPr>
        <sz val="13"/>
        <color rgb="FF000000"/>
        <rFont val="Times New Roman"/>
        <family val="1"/>
        <charset val="204"/>
      </rPr>
      <t xml:space="preserve"> Комплексное приведение охранных зон ВЛ к нормативному состоянию на землях сельхозугодий должно исключать нарушение плодородного слоя почвы.</t>
    </r>
  </si>
  <si>
    <r>
      <rPr>
        <b/>
        <sz val="13"/>
        <color rgb="FF000000"/>
        <rFont val="Times New Roman"/>
        <family val="1"/>
        <charset val="204"/>
      </rPr>
      <t>7.3.</t>
    </r>
    <r>
      <rPr>
        <sz val="13"/>
        <color rgb="FF000000"/>
        <rFont val="Times New Roman"/>
        <family val="1"/>
        <charset val="204"/>
      </rPr>
      <t xml:space="preserve"> Заправка техники производится только насосами, на сухих окопанных площадках, вдали от водоемов.</t>
    </r>
  </si>
  <si>
    <r>
      <rPr>
        <b/>
        <sz val="13"/>
        <color rgb="FF000000"/>
        <rFont val="Times New Roman"/>
        <family val="1"/>
        <charset val="204"/>
      </rPr>
      <t xml:space="preserve">7.4. </t>
    </r>
    <r>
      <rPr>
        <sz val="13"/>
        <color rgb="FF000000"/>
        <rFont val="Times New Roman"/>
        <family val="1"/>
        <charset val="204"/>
      </rPr>
      <t>При аварийном разливе ГСМ загрязненная земля собирается и увозится на свалку.</t>
    </r>
  </si>
  <si>
    <r>
      <rPr>
        <b/>
        <sz val="13"/>
        <color rgb="FF000000"/>
        <rFont val="Times New Roman"/>
        <family val="1"/>
        <charset val="204"/>
      </rPr>
      <t>7.5.</t>
    </r>
    <r>
      <rPr>
        <sz val="13"/>
        <color rgb="FF000000"/>
        <rFont val="Times New Roman"/>
        <family val="1"/>
        <charset val="204"/>
      </rPr>
      <t xml:space="preserve"> Подрядчик и привлеченные им субподрядные организации в период выполнения работ обязаны соблюдать правила безопасности, согласно действующей НТД и НПА.</t>
    </r>
  </si>
  <si>
    <r>
      <rPr>
        <b/>
        <sz val="13"/>
        <color rgb="FF000000"/>
        <rFont val="Times New Roman"/>
        <family val="1"/>
        <charset val="204"/>
      </rPr>
      <t>8.1.</t>
    </r>
    <r>
      <rPr>
        <sz val="13"/>
        <color rgb="FF000000"/>
        <rFont val="Times New Roman"/>
        <family val="1"/>
        <charset val="204"/>
      </rPr>
      <t xml:space="preserve"> Выполнение работ должно быть проведено в соответствии со сроками, указанными в таблице 2 к ТЗ.</t>
    </r>
  </si>
  <si>
    <r>
      <rPr>
        <b/>
        <sz val="13"/>
        <color rgb="FF000000"/>
        <rFont val="Times New Roman"/>
        <family val="1"/>
        <charset val="204"/>
      </rPr>
      <t xml:space="preserve">8.2. </t>
    </r>
    <r>
      <rPr>
        <sz val="13"/>
        <color rgb="FF000000"/>
        <rFont val="Times New Roman"/>
        <family val="1"/>
        <charset val="204"/>
      </rPr>
      <t>Сроки выполнения работ на планируемый год определяются по итогам осмотров в год, предшуствующий планируемому. Актуализированное объемы и срокиработ должны быть предоставлены Подрядчику до 01 ноября года, предшествующего планируемому в формате таблицы 2 к ТЗ.</t>
    </r>
  </si>
  <si>
    <t>Место расположение и характеристика объекта, объем и сроки выполнения работ</t>
  </si>
  <si>
    <t>№ п/п</t>
  </si>
  <si>
    <t xml:space="preserve">Адрес структурного подразделения </t>
  </si>
  <si>
    <t xml:space="preserve">Расстояние от базы структурного подразделения, до условной середины участка выполнения работ (расчет Кд), км </t>
  </si>
  <si>
    <t>Наличие труднодоступных участков (овраги, болота)</t>
  </si>
  <si>
    <t xml:space="preserve">Конечный </t>
  </si>
  <si>
    <t>Редкая, га</t>
  </si>
  <si>
    <t>июль</t>
  </si>
  <si>
    <t>август</t>
  </si>
  <si>
    <t>сентябрь</t>
  </si>
  <si>
    <t>июнь</t>
  </si>
  <si>
    <t>Приложение № 1 к техническому заданию</t>
  </si>
  <si>
    <t xml:space="preserve"> Единичные усредненные объемы работ.</t>
  </si>
  <si>
    <t>Физические объемы работ по расчистке от ДКР и вырубке деревьев принимаются усредненными и не зависят от густоты кустарника и диаметра деревьев в отдельных пролетах каждой конкретной ВЛ.</t>
  </si>
  <si>
    <t>Наименование работ</t>
  </si>
  <si>
    <t>Ед. изм.</t>
  </si>
  <si>
    <t>Объем работ</t>
  </si>
  <si>
    <t>Расчистка трассы от кустарника и зарослей вручную бензопилой при средней заросли</t>
  </si>
  <si>
    <t>га</t>
  </si>
  <si>
    <t>Расчистка трассы от кустарника и зарослей вручную бензопилой  при редкой заросли</t>
  </si>
  <si>
    <t xml:space="preserve">Утилизация порубочных остатков с использованием передвижных рубильно-дробильных установок </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</si>
  <si>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t>
  </si>
  <si>
    <t xml:space="preserve">3.2. Усредненный объем работ по механизированной расчистке 1 га просеки ВЛ 6-110 кВ катком-кусторезом </t>
  </si>
  <si>
    <t>Механизированная расчистка трассы от кустарника и зарослей катком-кусторезом</t>
  </si>
  <si>
    <t>Подборка валков и сгребание кустарника в кучи вручную после расчистки трассы кусторезом  количество стволов диаметром до 100 мм: менее 31</t>
  </si>
  <si>
    <t>Подборка валков и сгребание кустарника в кучи вручную после расчистки трассы кусторезом  количество стволов диаметром до 100 мм: от 31 до 63</t>
  </si>
  <si>
    <t>3.3. Усредненный объем работ по механизированной расчистке 1 га просеки ВЛ 35-110 кВ</t>
  </si>
  <si>
    <t>Механизированная расчистка трассы от кустарника и зарослей навесным кусторезом</t>
  </si>
  <si>
    <t>Механизированная подборка валков и сгребание кустарника в кучи после расчистки трассы кусторезом</t>
  </si>
  <si>
    <t>Подборка валков и сгребание кустарника в кучи вручную после расчистки трассы кусторезом количество стволов диаметром до 100 мм: от 31 до 63</t>
  </si>
  <si>
    <t>Утилизация порубочных остатков</t>
  </si>
  <si>
    <t>3.3. Усредненный объем работ по вырубке деревьев 1 га просеки ВЛ 6-10 кВ</t>
  </si>
  <si>
    <t xml:space="preserve">Валка деревьев диаметром 100–150 мм, угрожающих падением на провода ВЛ, бензопилой </t>
  </si>
  <si>
    <t>шт.</t>
  </si>
  <si>
    <t>Валка деревьев диаметром 150–200 мм, угрожающих падением на провода ВЛ, бензопилой</t>
  </si>
  <si>
    <t>Валка деревьев диаметром 250–400 мм, угрожающих падением на провода ВЛ, бензопилой</t>
  </si>
  <si>
    <r>
      <t>Утилизация порубочных остатков</t>
    </r>
    <r>
      <rPr>
        <sz val="12"/>
        <color rgb="FFFF0000"/>
        <rFont val="Times New Roman"/>
        <family val="1"/>
        <charset val="204"/>
      </rPr>
      <t xml:space="preserve"> с использованием передвижных рубильно-дробильных установок </t>
    </r>
  </si>
  <si>
    <t>3.3. Усредненный объем работ по вырубке деревьев 1 га просеки ВЛ 0,4-10 кВ</t>
  </si>
  <si>
    <t>Примечание: объем древесины, получаемый при валке леса, определяется на основании «Справочника по строительству и реконструкции линий электропередачи напряжением 0,4-750 кВ» (Москва, ЭНАС, 2007). Утилизацию порубочных остатков рекомендуется выполнять методом измельчения.</t>
  </si>
  <si>
    <t>Касимовский район</t>
  </si>
  <si>
    <t>г.Касимов, ул Луговая 21</t>
  </si>
  <si>
    <t>База Касимовского РЭС</t>
  </si>
  <si>
    <t>апрель</t>
  </si>
  <si>
    <t>Условная середина (пр.оп. №42-43</t>
  </si>
  <si>
    <t>Условная середина (пр.оп. №270-271)</t>
  </si>
  <si>
    <t>Условная середина (пр.оп. №210-211</t>
  </si>
  <si>
    <t>Условная середина (пр.оп. №70-71)</t>
  </si>
  <si>
    <t>Условная середина (пр.оп. №90-91)</t>
  </si>
  <si>
    <t>Условная середина (пр.оп. №72-73)</t>
  </si>
  <si>
    <t>Касимовский РЭС</t>
  </si>
  <si>
    <t>ВЛ-10кВ № 1009 от ПС Сноведь, инв. 12161</t>
  </si>
  <si>
    <t xml:space="preserve"> в т.ч.Расчистка от ДКР, га</t>
  </si>
  <si>
    <t>для нужд филиала ПАО "Россети Центр и Приволжье" - "Рязаньэнерго"</t>
  </si>
  <si>
    <t xml:space="preserve">Заместитель главного инженера по эксплуатации филиала "Рязаньэнерго" </t>
  </si>
  <si>
    <t>А.А. Смирнов</t>
  </si>
  <si>
    <t xml:space="preserve"> Начальник управления распределительных сетей филиала "Рязаньэнерго"</t>
  </si>
  <si>
    <t>С.М. Чернов</t>
  </si>
  <si>
    <r>
      <t xml:space="preserve">        * - под расчисткой понимается работа по поддержанию существующей ширины просек ВЛ (в пределах границ охранных зон) в безлесном состоянии путём выборочной или сплошной вырубки деревьев, мелколесья и древесно-кустарниковой растительности (далее – ДКР), в том числе внутри металлических решетчатых опор и под проводами ВЛ, а также вырубка отдельных деревьев, имеющих наклон в сторону линейного объекта более 60° от горизонтальной плоскости, ослабленных, усыхающих, сухостойных, ветровальных и буреломных деревьев, высота которых по прямой превышает расстояние до крайней точки линейного объекта, сооружения, являющегося его неотъемлемой технологической частью, или крайней точки его вертикальной проекции, увеличенное на 2 метра (с утилизацией порубочных остатков)</t>
    </r>
    <r>
      <rPr>
        <sz val="13"/>
        <color theme="1"/>
        <rFont val="Times New Roman"/>
        <family val="1"/>
        <charset val="204"/>
      </rPr>
      <t>.</t>
    </r>
  </si>
  <si>
    <t xml:space="preserve">       Объекты с указанием пролетов выполнения работ, сроки начала и окончания работ на последующие за планируемым годы будут определены по итогам осмотров в течении планируемого года и направлены Подрядчику до 01 ноября года, предшествующего планируемому в формате Таблицы 2 к ТЗ.</t>
  </si>
  <si>
    <t>ПАО "Россети Центр и Приволжье"</t>
  </si>
  <si>
    <t>г.Рязань</t>
  </si>
  <si>
    <t>3.1. Усредненный объем работ по ручной расчистке 1 га просеки ВЛ 0,4-10 кВ</t>
  </si>
  <si>
    <t>1.1 В филиале ПАО «Россети Центр и Приволжье» - «Рязаньэнерго» (далее – Заказчик) производится закупка работ по расчистке охранных зон ВЛ от древесно-кустарниковой растительности.</t>
  </si>
  <si>
    <t xml:space="preserve">                    Публичное акционерное общество</t>
  </si>
  <si>
    <t xml:space="preserve">                                                                  "Россети Центр и Приволжье"</t>
  </si>
  <si>
    <t xml:space="preserve">                                                                   филиал "Рязаньэнерго "</t>
  </si>
  <si>
    <t xml:space="preserve">                 Приложение №1</t>
  </si>
  <si>
    <t xml:space="preserve">              от _____________2022г.</t>
  </si>
  <si>
    <t xml:space="preserve">Магистраль: ПС-13, 102-120; отп на ТП 2341:30-41, 52-70,115-135,193-202; отп на ТП 2242:36-2; отп на ТП 2380:96-3  </t>
  </si>
  <si>
    <t xml:space="preserve">Магистраль: 45-46,93-167,169-179,193-194                      отп на ТП №2357:175-1              отп на ТП №2321: 175-1,2-3,5-6,7-9,10-16,21-28                                                        </t>
  </si>
  <si>
    <t>Магистраль:3-6,9-10,12-18,24-25,36-75,77-78,84-88,106-107,112-115,119-124,147-152,156-163,171-174                     отп на ТП 2348:147-4                    отп на ТП 2354: 76-4,12-25,37-44,45-48                    отп на ТП 2342: 7-13</t>
  </si>
  <si>
    <t>Магистраль: 1-4,10-33,39-40,107-148,215-239                                                    отп на ТП 2455:9-10,17-18                                       отп на ТП 2135: 197-1</t>
  </si>
  <si>
    <t>ВЛ-10кВ № 8 от ПС  Сынтул  инв. 12165</t>
  </si>
  <si>
    <t xml:space="preserve">Магистраль: 1-4,5-46                      отп на ТП 2284:44-3,4-7,8-12                               отп на ТП 2661: 1-5                                             </t>
  </si>
  <si>
    <t>Магистраль: 120-132,147-191,261-279,299-325</t>
  </si>
  <si>
    <t>Магистраль: 4-7,10-14,17-19,21-22,26-27,32-35,36-37,39-41,43-52,54-70; отп на ТП №2108: 33-1;   отп на ТП №2329: 4-7</t>
  </si>
  <si>
    <t>Магистраль:19-20,28-32,43-44,51-52,59-84,117-129,136-139,144-145                          отп на ТП 2522:2-10                     отп на ТП 2115:1-3,9-21,23-24,31-32                              отп на ТП 2553: 2-3                            отп на ТП 2113: 1-2,6-7                               отп на ТП 2114: 8-16</t>
  </si>
  <si>
    <t>Магистраль: ПС-5,7-8,13-14,20-ТП 2057               отп на ЛР 421:1-4,9-12,28-29,33-34</t>
  </si>
  <si>
    <t>Магистраль: 1-2,4-33,46-53,57-58,61-79,83-86,97-99,112-113,117-118,119-120,122-123                               отп на ТП 2418:85-1                                    отп на ТП 2490:4-5                       отп на ТП 2192: 1-2,8-9                    отп на ТП 2221: 2-4</t>
  </si>
  <si>
    <t>Магистраль: 2-18,50-51,58-59                                 отп на ТП 2314: 1-8,17-18                             отп на ТП 2419:11-2,4-5                               отп на ТП 2099:2-ТП                             отп на ТП 2196: 1-ТП                                отп к ЛР 320:1-3,6-11,13-14,16-18,22-23                              отп на ТП 2215:23-3</t>
  </si>
  <si>
    <t>Магистраль: 3-5,8-12,13-20,22-23,25-26,30-31,34-43,50-61,62-76,86-87,89-103,108-110,117-122,129-146,154-162,166-172,174-192,203-214,221-252,273-291,295-316,322-328                        отп на ТП 2243:42-1,2-5                                  отп на ТП 2650:82-1</t>
  </si>
  <si>
    <t>ВЛ-10кВ № 4 от ПС Шостье ,инв. 12133</t>
  </si>
  <si>
    <t>Магистраль:11-24</t>
  </si>
  <si>
    <t>Магистраль: 1-12,20-21,27-34,37-38,43-52,110-133,140-145,182-184                          отп на ТП 2094:34-3                                  отп на ТП 2096:6-8                               отп на ТП 2206:5-6                                отп на ТП 2141:11-2                                отп на ТП 2142:19-ТП 2142                                    отп на ТП 2322:138-3</t>
  </si>
  <si>
    <t>Магистраль : 112-132</t>
  </si>
  <si>
    <t xml:space="preserve">отп на ТП №2350: 1-94 </t>
  </si>
  <si>
    <t>Магистраль: 2-24,38-39,40-41,57-58,91-92,96-101,105-106,115-115А,136-137,166-167,171-ПС Моховая                                  отп на ТП 2309:99-ЗТП  2309                            отп на ТП 2394:101-ТП 2394</t>
  </si>
  <si>
    <t>Магистраль: 1-16,21-22,25-26,37-38,44-45,47-48,50-51,92-95,98-101                           отп на ТП 2549:19-1,4-5</t>
  </si>
  <si>
    <t>Магистраль: 7-11,15-22 З,24-28,30-34,48-49,68-69,76-77,87-88,90-93,99-105,108-109,120-123,124-126,133-134,137-140,159-160,164-188,200-204                              отп на ТП 2233:7-2                               отп на ТП 2424:2-3,8-9,10-12,19-30                      отп на ТП 2162:170-2</t>
  </si>
  <si>
    <t>Магистраль: 21-28,37-38,72-82,84-85                     отп на ТП 2066:2-3</t>
  </si>
  <si>
    <t>Магистраль: 1-20,25-26,32-37                              отп на ТП 2090:17-3</t>
  </si>
  <si>
    <t>Магистраль: 10-20</t>
  </si>
  <si>
    <t>Магистраль: 11-24</t>
  </si>
  <si>
    <t>VS010-8200093</t>
  </si>
  <si>
    <t>VS010-8200182</t>
  </si>
  <si>
    <t>VS010-8200215</t>
  </si>
  <si>
    <t>VS010-8200197</t>
  </si>
  <si>
    <t>VS010-8200216</t>
  </si>
  <si>
    <t>VS010-8200196</t>
  </si>
  <si>
    <t>VS010-8200187</t>
  </si>
  <si>
    <t>VS010-8200081</t>
  </si>
  <si>
    <t>VS010-8200200</t>
  </si>
  <si>
    <t>VS010-8200105</t>
  </si>
  <si>
    <t>VS010-8200184</t>
  </si>
  <si>
    <t>VS010-8200113</t>
  </si>
  <si>
    <t>VS010-8200214</t>
  </si>
  <si>
    <t>VS010-8200185</t>
  </si>
  <si>
    <t>VS010-8200147</t>
  </si>
  <si>
    <t>VS010-8200102</t>
  </si>
  <si>
    <t>VS010-8200091</t>
  </si>
  <si>
    <t>VS010-8200048</t>
  </si>
  <si>
    <t>VS010-8200046</t>
  </si>
  <si>
    <t>VS010-8200142</t>
  </si>
  <si>
    <t>VS010-8200139</t>
  </si>
  <si>
    <t>VS010-8200082</t>
  </si>
  <si>
    <t>VS010-8200108</t>
  </si>
  <si>
    <t>VS010-8200217</t>
  </si>
  <si>
    <t>VS010-8200218</t>
  </si>
  <si>
    <t>VS010-8200079</t>
  </si>
  <si>
    <t>VS010-8200092</t>
  </si>
  <si>
    <t>VN004-82002990  VN004-82002991</t>
  </si>
  <si>
    <t>VN004-82000299  VN004-82000300</t>
  </si>
  <si>
    <t>VN004-82000294</t>
  </si>
  <si>
    <t>VN004-82003161   VN004-82003159</t>
  </si>
  <si>
    <t>VN004-82000296</t>
  </si>
  <si>
    <t>VN004-82000291   VN004-82000292</t>
  </si>
  <si>
    <t>Условная середина (пр.оп. №100-101)</t>
  </si>
  <si>
    <t>Условная середина (пр.оп. №86-87 )</t>
  </si>
  <si>
    <t>Условная середина (пр.оп. №20-21)</t>
  </si>
  <si>
    <t>Условная середина (пр.оп. №35-36)</t>
  </si>
  <si>
    <t>Условная середина (пр.оп. №12-13  )</t>
  </si>
  <si>
    <t>Условная середина (пр.оп. №62-63)</t>
  </si>
  <si>
    <t>Условная середина (пр.оп. № 30-31)</t>
  </si>
  <si>
    <t>Условная середина (пр.оп. №150-151)</t>
  </si>
  <si>
    <t>Условная середина (пр.оп. №70-71   )</t>
  </si>
  <si>
    <t>Условная середина (пр.оп. № 110-111)</t>
  </si>
  <si>
    <t>Условная середина (пр.оп. №125-126   )</t>
  </si>
  <si>
    <t>Условная середина (пр.оп. №  50-51 )</t>
  </si>
  <si>
    <t>Условная середина (пр.оп. № 80-83  )</t>
  </si>
  <si>
    <t>Условная середина (пр.оп. № 70-71  )</t>
  </si>
  <si>
    <t>Условная середина (пр.оп. № 50-51  )</t>
  </si>
  <si>
    <t>Условная середина (пр.оп. №95-96   )</t>
  </si>
  <si>
    <t>Условная середина (пр.оп. №  60-61 )</t>
  </si>
  <si>
    <t>Условная середина (пр.оп. №55-56   )</t>
  </si>
  <si>
    <t>Условная середина (пр.оп. №  70-71)</t>
  </si>
  <si>
    <t>Условная середина (пр.оп. №  80-81 )</t>
  </si>
  <si>
    <t>Условная середина (пр.оп. №10-11  )</t>
  </si>
  <si>
    <t>Условная середина (пр.оп. №15-16   )</t>
  </si>
  <si>
    <t>Условная середина (пр.оп. № 8-9  )</t>
  </si>
  <si>
    <t>Условная середина (пр.оп. № 11-12  )</t>
  </si>
  <si>
    <t>Условная середина (пр.оп. №  9-10 )</t>
  </si>
  <si>
    <t>Клепиковский  РЭС</t>
  </si>
  <si>
    <t>Рязанская обл., Клепиковский р-он</t>
  </si>
  <si>
    <t>Рязанская обл., г. Спас-Клепики, ул. Чапаева 15 А</t>
  </si>
  <si>
    <t xml:space="preserve">ВЛ 10кВ №1 ПС Алексеево инв.№ 13135 </t>
  </si>
  <si>
    <t>VS010-8200086</t>
  </si>
  <si>
    <t>11-21</t>
  </si>
  <si>
    <t>База структурного подразделения</t>
  </si>
  <si>
    <t>Условная середина (пролёт опор 75-76 )</t>
  </si>
  <si>
    <t>февраль</t>
  </si>
  <si>
    <t xml:space="preserve">ВЛ 10кВ №2 ПС Алексеево инв.№13142, 80522 </t>
  </si>
  <si>
    <t>VS010-8200087</t>
  </si>
  <si>
    <t>Магистраль: 2-4, 5-17, 19-20, 21-22, 25-29, 33-40, 51-52, 83-89, 90-95, 107-108, 110-113, 119-122, 126-127, 134-136, 141-143, отп на ТП4204: 90-3; отп на ТП4257: 94-3; отп на ТП4205: 3-4; отп на ТП4202: 1-2, 33-37, 38-44, 45-46; отп на ТП 4203: 3-4, 5-6, 9-30, 32-36.</t>
  </si>
  <si>
    <t>21</t>
  </si>
  <si>
    <t>Условная середина (пролёт опор 72-73 )</t>
  </si>
  <si>
    <t>ВЛ 10кВ №21 ПС Клепики инв.№ 13104</t>
  </si>
  <si>
    <t>VS010-8200143</t>
  </si>
  <si>
    <t>7-21</t>
  </si>
  <si>
    <t>Условная середина (пролёт опор 158-159 )</t>
  </si>
  <si>
    <t>ВЛ 10кВ №1 ПС Болонь, инв.№ 13115</t>
  </si>
  <si>
    <t>VS010-8200075</t>
  </si>
  <si>
    <t>5-21</t>
  </si>
  <si>
    <t>Условная середина (пролёт опор №№88-89)</t>
  </si>
  <si>
    <t>январь</t>
  </si>
  <si>
    <t>болото</t>
  </si>
  <si>
    <t>ВЛ 10кВ №1 ПС Малахово, инв.№ 13137</t>
  </si>
  <si>
    <t>VS010-8200156</t>
  </si>
  <si>
    <t>12-21</t>
  </si>
  <si>
    <t>Условная середина (пролёт опор №№53-54)</t>
  </si>
  <si>
    <t>март</t>
  </si>
  <si>
    <t xml:space="preserve">ВЛ 10кВ №5 ПС Тума, инв.№ 13111  </t>
  </si>
  <si>
    <t>VS010-8200206</t>
  </si>
  <si>
    <t>ВЛ 10кВ №27 ПС Клепики, инв.№13101</t>
  </si>
  <si>
    <t>VS010-8200146</t>
  </si>
  <si>
    <t>Магистраль: 5-6, 17-171</t>
  </si>
  <si>
    <t xml:space="preserve">ВЛ 10кВ №8 ПС Болонь, инв.№13117 </t>
  </si>
  <si>
    <t>VS010-8200076</t>
  </si>
  <si>
    <t>Условная середина (пролёт опор №№79-80)</t>
  </si>
  <si>
    <t>Рязанская обл., Ряжский район</t>
  </si>
  <si>
    <t>Рязанская обл. г. Ряжск ул.Сокольники д.82а</t>
  </si>
  <si>
    <t>ВЛ 10 кВ №3 ПС Давыдово инв.№3001666</t>
  </si>
  <si>
    <t>VS010-8300048</t>
  </si>
  <si>
    <t>178-182,188-194</t>
  </si>
  <si>
    <t>Г. Рязань., ул.МОГЭС, д.12</t>
  </si>
  <si>
    <t>База Ряжского РЭС</t>
  </si>
  <si>
    <t>Условная середина (пролет оп. №188-189)</t>
  </si>
  <si>
    <t>овраги</t>
  </si>
  <si>
    <t>ВЛ 10 кВ №7 ПС Давыдово инв.№3001698</t>
  </si>
  <si>
    <t>VS010-8300055</t>
  </si>
  <si>
    <t>8-31, отпайка на МТП4110 21-56</t>
  </si>
  <si>
    <t>ВЛ 10 кВ №7 ПС Давыдово инв.№3003095</t>
  </si>
  <si>
    <t>162-164,189-190</t>
  </si>
  <si>
    <t>ВЛ 10 кВ №7 ПС Давыдово инв.№3001701</t>
  </si>
  <si>
    <t>250-252,257-296</t>
  </si>
  <si>
    <t>ВЛ 10 кВ №9 ПС Давыдово инв.№3001669</t>
  </si>
  <si>
    <t>VS010-8300057</t>
  </si>
  <si>
    <t>13-14,19-20</t>
  </si>
  <si>
    <t>Условная середина (пролет оп. №17-18)</t>
  </si>
  <si>
    <t>ВЛ 10 кВ №11 ПС Шелемишево инв.№3001703</t>
  </si>
  <si>
    <t>VS010-8300069</t>
  </si>
  <si>
    <t>18-19,50-55,56-58,61-79</t>
  </si>
  <si>
    <t>Условная середина (пролет оп. №49-50)</t>
  </si>
  <si>
    <t>Рязанская обл., Кораблинский район</t>
  </si>
  <si>
    <t>Рязанская обл. г. Кораблино ул.Привокзальная д.58</t>
  </si>
  <si>
    <t>ВЛ 10 кВ №2А ПС Кораблино инв.№3001070</t>
  </si>
  <si>
    <t>VS010-8300072</t>
  </si>
  <si>
    <t>46-47,70-71,72-73</t>
  </si>
  <si>
    <t>ВЛ 6 кВ №11 ПС Кораблино инв.№3001048</t>
  </si>
  <si>
    <t>VS010-8300076</t>
  </si>
  <si>
    <t>39-40,45-46,62-63,109-110,168-170,218-219,223-226,237-239</t>
  </si>
  <si>
    <t>Условная середина (пролет оп. №128-129)</t>
  </si>
  <si>
    <t>ВЛ 6 кВ №11 ПС Кораблино инв.№3001049</t>
  </si>
  <si>
    <t>287-331,333-335</t>
  </si>
  <si>
    <t>ВЛ 10 кВ №2 ПС Самарино инв.№3001681</t>
  </si>
  <si>
    <t>VS010-8300125</t>
  </si>
  <si>
    <t>85-86,102-104,124-126</t>
  </si>
  <si>
    <t>Условная середина (пролет оп. №103-104)</t>
  </si>
  <si>
    <t>ВЛ 10 кВ №3 ПС Самарино инв.№3001682</t>
  </si>
  <si>
    <t>VS010-8300128</t>
  </si>
  <si>
    <t>3-6</t>
  </si>
  <si>
    <t>ВЛ 10 кВ №8 ПС Самарино инв.№3003203</t>
  </si>
  <si>
    <t>VS010-8300135</t>
  </si>
  <si>
    <t>29-62</t>
  </si>
  <si>
    <t>ВЛ 6 кВ №3 ПС Пустотино инв.№3001076</t>
  </si>
  <si>
    <t>VS010-8300254</t>
  </si>
  <si>
    <t>39-56</t>
  </si>
  <si>
    <t>Условная середина (пролет оп. №46-47)</t>
  </si>
  <si>
    <t>ВЛ 6 кВ №3 ПС Пустотино инв.№3003057</t>
  </si>
  <si>
    <t>118-139</t>
  </si>
  <si>
    <t>Условная середина (пролет оп. №125-126)</t>
  </si>
  <si>
    <t>ВЛ 6 кВ №7 ПС Пустотино инв.№3003161</t>
  </si>
  <si>
    <t>VS010-8300257</t>
  </si>
  <si>
    <t>88-99,104-106</t>
  </si>
  <si>
    <t>Условная середина (пролет оп. №98-99)</t>
  </si>
  <si>
    <t>Рязанская обл., Александро-Невский район</t>
  </si>
  <si>
    <t>Рязанская обл. р.п. Александро-Невский ул.Невская д.1</t>
  </si>
  <si>
    <t>ВЛ 6 кВ №5 ПС Михалково инв.№3003146</t>
  </si>
  <si>
    <t>VS010-8300261</t>
  </si>
  <si>
    <t>отпайка на КТП-5346 159-5</t>
  </si>
  <si>
    <t>Условная середина (отпайка на КТП-5346 2-3)</t>
  </si>
  <si>
    <t>ВЛ 6 кВ №5 ПС Невская инв.№3002505</t>
  </si>
  <si>
    <t>VS010-8300265</t>
  </si>
  <si>
    <t>49-50,53-55,62-64,74-77,113-128</t>
  </si>
  <si>
    <t>Условная середина (пролет оп. №74-75)</t>
  </si>
  <si>
    <t>ВЛ 6 кВ №5 ПС Невская инв.№3002496</t>
  </si>
  <si>
    <t>300-301</t>
  </si>
  <si>
    <t>Условная середина (пролет оп. №300-301)</t>
  </si>
  <si>
    <t>ВЛ 6 кВ №6 ПС Невская инв.№3002506</t>
  </si>
  <si>
    <t>VS010-8300266</t>
  </si>
  <si>
    <t>7-8,30-31,43-50,52-52,71-72,120-128</t>
  </si>
  <si>
    <t>Условная середина (пролет оп. №71-72)</t>
  </si>
  <si>
    <t>ВЛ 6 кВ №4 ПС Невская инв.№3002493</t>
  </si>
  <si>
    <t>VS010-8300270</t>
  </si>
  <si>
    <t>221-228,232-240,260-270,280-288</t>
  </si>
  <si>
    <t>ВЛ 6 кВ №4 ПС Невская инв.№3002524</t>
  </si>
  <si>
    <t>288-290</t>
  </si>
  <si>
    <t>Условная середина (пролет оп. №288-289)</t>
  </si>
  <si>
    <t>ВЛ 6 кВ №9 ПС Невская инв.№3002515</t>
  </si>
  <si>
    <t>VS010-8300273</t>
  </si>
  <si>
    <t>136-143</t>
  </si>
  <si>
    <t>Условная середина (пролет оп. №140-141)</t>
  </si>
  <si>
    <t>ВЛ 6 кВ №11 ПС Невская инв.№3002525</t>
  </si>
  <si>
    <t>VS010-8300276</t>
  </si>
  <si>
    <t>121-123,183-185</t>
  </si>
  <si>
    <t>Условная середина (пролет оп. №150-151)</t>
  </si>
  <si>
    <t>Рязанская обл., Рыбновский р-он</t>
  </si>
  <si>
    <t>г. Рязань ул. Касимовское шоссе д.11</t>
  </si>
  <si>
    <t>VS010-8100103</t>
  </si>
  <si>
    <t>4-12г.у.,50-55г.у.</t>
  </si>
  <si>
    <t>База Рязанского РЭС</t>
  </si>
  <si>
    <t>Условная середина (оп. №50)</t>
  </si>
  <si>
    <t>ВЛ 10 кВ №4 РП 42 инв. 34164</t>
  </si>
  <si>
    <t>VS010-8100104</t>
  </si>
  <si>
    <t>Условная середина (оп. №12)</t>
  </si>
  <si>
    <t>Рязанская обл., Рязанский р-он</t>
  </si>
  <si>
    <t>ВЛ 10 кВ №2 ПС Ока инв. 31058</t>
  </si>
  <si>
    <t>VS010-8100218</t>
  </si>
  <si>
    <t>Условная середина (оп. №55)</t>
  </si>
  <si>
    <t>VS010-8100386</t>
  </si>
  <si>
    <t>ВЛ 10 кВ №5 РП 40 инв. 31735</t>
  </si>
  <si>
    <t>VS010-8100409</t>
  </si>
  <si>
    <t xml:space="preserve">26-29г.у., 1-2 Отпайка на КТП-2098, 1-8 Отпайка на КТП-3149 </t>
  </si>
  <si>
    <t>Условная середина (оп. №28)</t>
  </si>
  <si>
    <t>ВЛ 10 кВ №3 ПС Песочня инв. 34141</t>
  </si>
  <si>
    <t>VS010-8100256</t>
  </si>
  <si>
    <t>47-50г.у.</t>
  </si>
  <si>
    <t>Условная середина (пр.оп. №48)</t>
  </si>
  <si>
    <t>ВЛ 10 кВ №4 ПС Песочня инв. 33128</t>
  </si>
  <si>
    <t>VS010-8100265</t>
  </si>
  <si>
    <t>38-52 от ЛР-926 на РП-39</t>
  </si>
  <si>
    <t>Условная середина (оп. №45)</t>
  </si>
  <si>
    <t>ВЛ 10 кВ №8 ПС Вожа инв.33007</t>
  </si>
  <si>
    <t>VS010-8100295</t>
  </si>
  <si>
    <t xml:space="preserve"> 38-41г.у.,52-54г.у.,63-69г.у.,72-76г.у.,148-150г.у.,46-48 Отпайка на КТП-2237</t>
  </si>
  <si>
    <t>Условная середина (оп. №75)</t>
  </si>
  <si>
    <t>ВЛ 10 кВ №17 ПС Лихачево инв.31183</t>
  </si>
  <si>
    <t>VS010-8100301</t>
  </si>
  <si>
    <t>83-86г.у.</t>
  </si>
  <si>
    <t>Условная середина (пр.оп. №84)</t>
  </si>
  <si>
    <t>VS010-8100070</t>
  </si>
  <si>
    <t>1-3г.у.</t>
  </si>
  <si>
    <t>Условная середина (оп. №2)</t>
  </si>
  <si>
    <t xml:space="preserve">июнь </t>
  </si>
  <si>
    <t>ВЛ 10 кВ №9 ПС Поляны инв.17118</t>
  </si>
  <si>
    <t>VS010-8200008</t>
  </si>
  <si>
    <t>62-78г.у.</t>
  </si>
  <si>
    <t>Условная середина (оп. №70)</t>
  </si>
  <si>
    <t>ВЛ 10 кВ №2 ЗТП-2375 инв.31208</t>
  </si>
  <si>
    <t>VS010-8100087</t>
  </si>
  <si>
    <t xml:space="preserve"> 3-6. Отпайка на КТП-2363 </t>
  </si>
  <si>
    <t>Условная середина (оп. №4)</t>
  </si>
  <si>
    <t>ВЛ 10 кВ №3 ПС Родионовка инв. 17101</t>
  </si>
  <si>
    <t>VS010-8200053</t>
  </si>
  <si>
    <t>Условная середина (оп. №15)</t>
  </si>
  <si>
    <t>ВЛ 10 кВ №6 ПС Заборье инв.17109</t>
  </si>
  <si>
    <t>VS010-8200057</t>
  </si>
  <si>
    <t>5-30г.у.</t>
  </si>
  <si>
    <t>Условная середина (пр.оп. №15)</t>
  </si>
  <si>
    <t>ВЛ 10 кВ №2 ЗТП-2416 инв.34135</t>
  </si>
  <si>
    <t>VS010-8100014</t>
  </si>
  <si>
    <t>3-7 г.у.,13-17 г.у.,25-26 г.у.</t>
  </si>
  <si>
    <t>Условная середина (оп. №13)</t>
  </si>
  <si>
    <t>ВЛ 10 кВ №7 КТПП-2422 инв.34103</t>
  </si>
  <si>
    <t>VS010-8100047</t>
  </si>
  <si>
    <t>1-4г.у.,9-12г.у.,14-19г.у.</t>
  </si>
  <si>
    <t>Условная середина (оп. №10)</t>
  </si>
  <si>
    <t>ВЛ 10 кВ №1 ЗТП-2281 инв.31258</t>
  </si>
  <si>
    <t>VS010-8100052</t>
  </si>
  <si>
    <t>41-44 от Р -807 до КТП-3582</t>
  </si>
  <si>
    <t>Условная середина (оп. №42)</t>
  </si>
  <si>
    <t>ВЛ 10 кВ №2 ЗТП-2441 инв.34100</t>
  </si>
  <si>
    <t>VS010-8100176</t>
  </si>
  <si>
    <t>36-41г.у.</t>
  </si>
  <si>
    <t>Условная середина (оп. №39)</t>
  </si>
  <si>
    <t xml:space="preserve">сентябрь </t>
  </si>
  <si>
    <t>ВЛ 10 кВ №2 ЗТП-2442 инв.33905</t>
  </si>
  <si>
    <t>VS010-8100195</t>
  </si>
  <si>
    <t>54-60г.у.,72-75г.у.,78-86г.у.,112-120г.у.,84-1 Отпайка на КТП-2409</t>
  </si>
  <si>
    <t>Условная середина (пр.оп. №60)</t>
  </si>
  <si>
    <t>ВЛ 10 кВ №8 ПС Комбикорм инв.33975</t>
  </si>
  <si>
    <t>VS010-8100204</t>
  </si>
  <si>
    <t>5-6г.у.</t>
  </si>
  <si>
    <t>Условная середина (оп. №5)</t>
  </si>
  <si>
    <t>ВЛ 10 кВ №2 РП 40 инв. 31161</t>
  </si>
  <si>
    <t>VS010-8100030</t>
  </si>
  <si>
    <t>3-6г.у., 23-27г.у.,  30-38г.у., 40-41г.у., 45-48г.у., 50-51г.у., 69-74г.у., 3-6 Отпайка на МТП-2099, 5-9 Отпайка на МТП-2101, 3-7 Отпайка на МТП-2102, 11-14 Отпайка на МТП-2102, 19-22 Отпайка на МТП-2102</t>
  </si>
  <si>
    <t>Условная середина (оп. №40)</t>
  </si>
  <si>
    <t>65</t>
  </si>
  <si>
    <t xml:space="preserve">ВЛ 10 кВ №7 ПС Колос инв. 34142
</t>
  </si>
  <si>
    <t>VS010-8100216</t>
  </si>
  <si>
    <t xml:space="preserve">61-63г.у., 70-71г.у., 85-92г.у., 95-100г.у., 1-2 Отпайка на КТП-5544 </t>
  </si>
  <si>
    <t>Условная середина (оп. №85)</t>
  </si>
  <si>
    <t xml:space="preserve">ВЛ 10 кВ №6 ПС Вожа инв. 31213
</t>
  </si>
  <si>
    <t xml:space="preserve">VS010-8100102 </t>
  </si>
  <si>
    <t>24-29г.у.,79-86г.у.,90-93г.у.,97-105г.у.,108-110г.у.,111-112г.у.,137-140г.у.,</t>
  </si>
  <si>
    <t>Условная середина (оп. №79)</t>
  </si>
  <si>
    <t xml:space="preserve">ВЛ 10 кВ №4 ПС Вожа инв. 34217
</t>
  </si>
  <si>
    <t xml:space="preserve">VS010-8100260 </t>
  </si>
  <si>
    <t>1-5г.у., 8-14 от ЗТП-3104 на ЗТП-3036</t>
  </si>
  <si>
    <t>Условная середина (оп. №8)</t>
  </si>
  <si>
    <t xml:space="preserve">ВЛ 10 кВ №5 ПС Вожа инв. 31731
</t>
  </si>
  <si>
    <t>VS010-8100261</t>
  </si>
  <si>
    <t>57-60г.у.,62-64г.у.,65-68г.у.,113-117г.у.,120-152г.у.,</t>
  </si>
  <si>
    <t>Условная середина (оп. №113)</t>
  </si>
  <si>
    <t xml:space="preserve">ВЛ 10 кВ №5 ЗРП-39 инв. 281157
</t>
  </si>
  <si>
    <t>VS010-8200234</t>
  </si>
  <si>
    <t xml:space="preserve">6-8г.у. </t>
  </si>
  <si>
    <t>Условная середина (оп. №7)</t>
  </si>
  <si>
    <t>ВЛ 10 кВ №4 РП 40 инв. 30760</t>
  </si>
  <si>
    <t>VS010-8100031</t>
  </si>
  <si>
    <t>Условная середина (оп. №144)</t>
  </si>
  <si>
    <t>ВЛ 10 кВ №5 РП 35 инв. 33057</t>
  </si>
  <si>
    <t>VS010-8100056</t>
  </si>
  <si>
    <t>11-16г.у.,26-29г.у.,12-29 Отпайка на ЗТП-2488,60-65 Отпайка на ЗТП-2488,68-76 Отпайка на ЗТП-2488,1-7 Отпайка на КТП-3507</t>
  </si>
  <si>
    <t>Условная середина (оп. №60)</t>
  </si>
  <si>
    <t xml:space="preserve">ВЛ 10 кВ №1 ПС Вожа инв. 31062
</t>
  </si>
  <si>
    <t>VS010-8100150</t>
  </si>
  <si>
    <t>Условная середина (оп. №155)</t>
  </si>
  <si>
    <t>ВЛ 10 кВ №8 ПС Карелино инв. 32915</t>
  </si>
  <si>
    <t>VS010-8100173</t>
  </si>
  <si>
    <t>13-20г.у.,25-30г.у.,41-44 Отпайка на КТП-2275,72-73 Отпайка на КТП-2275</t>
  </si>
  <si>
    <t>Условная середина (оп. №41)</t>
  </si>
  <si>
    <t>ВЛ 10 кВ №7 ПС Комбикорм инв.33854</t>
  </si>
  <si>
    <t>VS010-8100203</t>
  </si>
  <si>
    <t>150-153г.у.,173-177г.у.,3-7 Отпайка на ЗТП-2454,18-22 Отпайка на ЗТП-2454,24-27 Отпайка на ЗТП-2454,73-76 Отпайка на ЗТП-2454</t>
  </si>
  <si>
    <t>Условная середина (оп. №177)</t>
  </si>
  <si>
    <t>ВЛ 10 кВ №2 ПС Пионерская инв. 33885</t>
  </si>
  <si>
    <t>VS010-8100249</t>
  </si>
  <si>
    <t>7-10г.у.,131-135г.у.,14-24 от КТПП-2109 на МТП-3046,20-40 Отпайка на МТП-2113, 4-10 Отпайка на ЗТП-3053,1-7 Отпайка на КТП-2111</t>
  </si>
  <si>
    <t>Условная середина (оп. №135)</t>
  </si>
  <si>
    <t>ВЛ 10 кВ №2 ЗТП-2028 (№5 РП Дубянка) инв. 31194</t>
  </si>
  <si>
    <t>VS010-8100387</t>
  </si>
  <si>
    <t>5-10г.у.</t>
  </si>
  <si>
    <t>ВЛ 10 кВ №1 ЗТП-2028 (№5 РП Дубянка) инв. 34163</t>
  </si>
  <si>
    <t>VS010-8100388</t>
  </si>
  <si>
    <t>1-5 Отпайка на ТП-3001,17-22 Отпайка на ТП-2180,7-17 Отпайка на ТП-3101</t>
  </si>
  <si>
    <t>Условная середина (оп. №22)</t>
  </si>
  <si>
    <t>Рязанская обл., Сараевский р-н</t>
  </si>
  <si>
    <t>р.п.Сараи, ул. Рабочая, д. 54</t>
  </si>
  <si>
    <t>ПС Ухолово ВЛ-10 кВ. №2,           инв.№3002736</t>
  </si>
  <si>
    <t>VS010-8300157</t>
  </si>
  <si>
    <t>85-86,87-91,100-101,106-108,141-145,192-193,198-200</t>
  </si>
  <si>
    <t>База Сараевского РЭС</t>
  </si>
  <si>
    <t>199-200</t>
  </si>
  <si>
    <t>Июль</t>
  </si>
  <si>
    <t>85-86 овраг</t>
  </si>
  <si>
    <t>ПС Ухолово ВЛ-10 кВ. №2 отп.на ТП-6018,        инв.№3002734</t>
  </si>
  <si>
    <t>72-73,75-76</t>
  </si>
  <si>
    <t>75-76</t>
  </si>
  <si>
    <t>ПС Ухолово ВЛ-10 кВ. №3,                                            инв.№3002740</t>
  </si>
  <si>
    <t>VS010-8300158</t>
  </si>
  <si>
    <t>11-12,14-15,27-32,85-87,107-109</t>
  </si>
  <si>
    <t>108-109</t>
  </si>
  <si>
    <t>11-15 болото</t>
  </si>
  <si>
    <t>ПС Ухолово ВЛ-10 кВ. №8,                                           инв.№3002903</t>
  </si>
  <si>
    <t>VS010-8300228</t>
  </si>
  <si>
    <t>5-6,7-9,10-11,31-37</t>
  </si>
  <si>
    <t>36-37</t>
  </si>
  <si>
    <t>Июнь</t>
  </si>
  <si>
    <t>ПС Ухолово ВЛ-10 кВ. №8 отп.на ЛР-625                                     инв.№3002748</t>
  </si>
  <si>
    <t>1-4,6-7,12-14</t>
  </si>
  <si>
    <t>13-14</t>
  </si>
  <si>
    <t>ПС Ухолово ВЛ-10 кВ. №8 отп.на ТП- 6213                          инв.№3002927</t>
  </si>
  <si>
    <t>1--4</t>
  </si>
  <si>
    <t>ПС Ухолово ВЛ-10 кВ. №9                                         инв.№3002778</t>
  </si>
  <si>
    <t>VS010-8300162</t>
  </si>
  <si>
    <t>6-6,9-13,22-23,27-28,30-32,34-39,42-44</t>
  </si>
  <si>
    <t>43-44</t>
  </si>
  <si>
    <t>6-13 болото</t>
  </si>
  <si>
    <t>ПС Ухолово ВЛ-10 кВ. №9 отп.на ТП-6073                                    инв.№3002784</t>
  </si>
  <si>
    <t>33-2,</t>
  </si>
  <si>
    <t>1--2</t>
  </si>
  <si>
    <t>ПС Ухолово ВЛ-10 кВ. №9 отп.на ТП-6076                                       инв.№3002782</t>
  </si>
  <si>
    <t>23-2,5-6</t>
  </si>
  <si>
    <t>5--6</t>
  </si>
  <si>
    <t>ПС Ухолово ВЛ-10 кВ. №11                                        инв.№3002806</t>
  </si>
  <si>
    <t>VS010-8300164</t>
  </si>
  <si>
    <t>4-5,9-12,35-36,85-86,103-108,119-120,125-134,137-149,170-210,212-221,223-224</t>
  </si>
  <si>
    <t>223-224</t>
  </si>
  <si>
    <t>Август</t>
  </si>
  <si>
    <t>4-12 река-болото</t>
  </si>
  <si>
    <t xml:space="preserve">ПС Ухолово ВЛ-10 кВ. №11 отп.на ЛР-691                                    инв.№3002811 </t>
  </si>
  <si>
    <t>ПС Ухолово ВЛ-10 кВ. №11 отп.на ТП-6117                                    инв.№3002813</t>
  </si>
  <si>
    <t>2-3,5-9</t>
  </si>
  <si>
    <t>8--9</t>
  </si>
  <si>
    <t>21-22</t>
  </si>
  <si>
    <t>VS010-8300167</t>
  </si>
  <si>
    <t>275-276</t>
  </si>
  <si>
    <t>5-6 река-болото</t>
  </si>
  <si>
    <t>12--15</t>
  </si>
  <si>
    <t>14-15</t>
  </si>
  <si>
    <t>12-15 овраг</t>
  </si>
  <si>
    <t>1--3</t>
  </si>
  <si>
    <t>2--3</t>
  </si>
  <si>
    <t>65-66</t>
  </si>
  <si>
    <t>11-12, 65-66 река</t>
  </si>
  <si>
    <t>12--13</t>
  </si>
  <si>
    <t>12-13 река</t>
  </si>
  <si>
    <t>6--9</t>
  </si>
  <si>
    <t>6-7,15-20</t>
  </si>
  <si>
    <t>19-20</t>
  </si>
  <si>
    <t>7--9</t>
  </si>
  <si>
    <t>7-9 река</t>
  </si>
  <si>
    <t>40-41</t>
  </si>
  <si>
    <t>ПС Ухолово ВЛ-10 кВ. №16                                  инв.№3002868</t>
  </si>
  <si>
    <t>VS010-8300169</t>
  </si>
  <si>
    <t>2-4,5-7,7-9,24-26,133,135,181-182</t>
  </si>
  <si>
    <t>181-182</t>
  </si>
  <si>
    <t>24-26 река</t>
  </si>
  <si>
    <t>ПС Ухолово ВЛ-10 кВ. №16 отп.на ТП-6005               инв.№3002869</t>
  </si>
  <si>
    <t>ПС Михалково ВЛ-10 кВ. №3                               инв.№3002919</t>
  </si>
  <si>
    <t>VS010-8300085</t>
  </si>
  <si>
    <t>9-10,16-17,150-153,155-157</t>
  </si>
  <si>
    <t>156-157</t>
  </si>
  <si>
    <t>Сентябрь</t>
  </si>
  <si>
    <t>9-10, 16-17, 155-157 овраг</t>
  </si>
  <si>
    <t>24-25</t>
  </si>
  <si>
    <t>ПС Михалково ВЛ-10 кВ. №3 отп.на ТП-6141               инв.№3002924</t>
  </si>
  <si>
    <t>22--3</t>
  </si>
  <si>
    <t>ПС Михалково ВЛ-10 кВ. №12                           инв.№3002932</t>
  </si>
  <si>
    <t>VS010-8300087</t>
  </si>
  <si>
    <t>4-6,91-92,93-94,96-97,106-108</t>
  </si>
  <si>
    <t>107-108</t>
  </si>
  <si>
    <t>ПС Михалково ВЛ-10 кВ. №12 отп.на ТП-6125             инв.№3003158</t>
  </si>
  <si>
    <t>3--4</t>
  </si>
  <si>
    <t>ПС Зорино ВЛ-10 кВ. №4                                          инв.№3002885</t>
  </si>
  <si>
    <t>VS010-8300060</t>
  </si>
  <si>
    <t>55-57,70-72</t>
  </si>
  <si>
    <t>71-72</t>
  </si>
  <si>
    <t>ПС Зорино ВЛ-10 кВ. №4 отп.на ТП-6019                инв.№3003124</t>
  </si>
  <si>
    <t>5-6,12-13</t>
  </si>
  <si>
    <t>ПС Зорино ВЛ-10 кВ. №4 отп.на ТП-6022                      инв.№3002886</t>
  </si>
  <si>
    <t>7-13,17-19</t>
  </si>
  <si>
    <t>18-19</t>
  </si>
  <si>
    <t>17-19 болото</t>
  </si>
  <si>
    <t>ПС Зорино ВЛ-10 кВ. №4 отп.на ТП-6175                     инв.№3002884</t>
  </si>
  <si>
    <t>П.С. Сапожок ВЛ 10 кВ № 7                                инв.№3002081</t>
  </si>
  <si>
    <t>VS010-8300146</t>
  </si>
  <si>
    <t>75-76,79-87</t>
  </si>
  <si>
    <t>VS010-8300147</t>
  </si>
  <si>
    <t>48-54,56-64</t>
  </si>
  <si>
    <t>84-85</t>
  </si>
  <si>
    <t>VS010-8300104</t>
  </si>
  <si>
    <t>15-33</t>
  </si>
  <si>
    <t>32-33</t>
  </si>
  <si>
    <t>VS010-8300021</t>
  </si>
  <si>
    <t>78-80,82-84,93-97</t>
  </si>
  <si>
    <t>96-97</t>
  </si>
  <si>
    <t>VS010-8300038</t>
  </si>
  <si>
    <t>65-72,91-95,115-126</t>
  </si>
  <si>
    <t>125-126</t>
  </si>
  <si>
    <t>VS010-8300025</t>
  </si>
  <si>
    <t>128-137,371-379, 380-388</t>
  </si>
  <si>
    <t>378-379</t>
  </si>
  <si>
    <t>VS010-8300022</t>
  </si>
  <si>
    <t>101-106,351-356,365-371,114-116,141-142</t>
  </si>
  <si>
    <t>370-371</t>
  </si>
  <si>
    <t>VS010-8300006</t>
  </si>
  <si>
    <t>6-13,23-25,32-36,41-46</t>
  </si>
  <si>
    <t>45-46</t>
  </si>
  <si>
    <t>VS010-8300009</t>
  </si>
  <si>
    <t>22-23,74-79,67-68,83-84,90-92,95-96,180-185,200-204</t>
  </si>
  <si>
    <t>203-204</t>
  </si>
  <si>
    <t>VS010-8300003</t>
  </si>
  <si>
    <t>2-7,11-16</t>
  </si>
  <si>
    <t>15-16</t>
  </si>
  <si>
    <t>VS010-8300007</t>
  </si>
  <si>
    <t>5-6,13,24,12-44,51-52,66-70,79-81,86-89,151-152,153-154,167-169</t>
  </si>
  <si>
    <t>168-169</t>
  </si>
  <si>
    <t>VS010-8300001</t>
  </si>
  <si>
    <t>11--17</t>
  </si>
  <si>
    <t>16-17</t>
  </si>
  <si>
    <t>Рязанская обл., Пителинский  р-он</t>
  </si>
  <si>
    <t>Рязанская обл., г. Сасово, ул. Горького 1 В</t>
  </si>
  <si>
    <t xml:space="preserve"> ВЛ-10кВ №2 ПС Пителино инв.№ 300974СА</t>
  </si>
  <si>
    <t>VS010-8400045-005</t>
  </si>
  <si>
    <t>273-280</t>
  </si>
  <si>
    <t>Сасовский РЭС</t>
  </si>
  <si>
    <t>Условная середина (пр.оп. №140-141)</t>
  </si>
  <si>
    <t>Рязанская обл., Ермишинский р-он</t>
  </si>
  <si>
    <t>ВЛ-10кВ №4 ПС Ермишь инв.№ 300020</t>
  </si>
  <si>
    <t>VS010-8400012-001</t>
  </si>
  <si>
    <t>1-9</t>
  </si>
  <si>
    <t>Условная середина (пр.оп. №43-44)</t>
  </si>
  <si>
    <t>ВЛ-10кВ №6 ПС Восход инв.№ 308133</t>
  </si>
  <si>
    <t>VS010-8400055-002</t>
  </si>
  <si>
    <t>47-50, 53-55, 67-72, 73-75</t>
  </si>
  <si>
    <t>Г. Рязань., ул.МОГЭС, д.13</t>
  </si>
  <si>
    <t>Условная середина (пр.оп. №218-219)</t>
  </si>
  <si>
    <t>VS010-8400055-003</t>
  </si>
  <si>
    <t>103-105, 125-128</t>
  </si>
  <si>
    <t>Г. Рязань., ул.МОГЭС, д.14</t>
  </si>
  <si>
    <t>VS010-8400055-004</t>
  </si>
  <si>
    <t>298-300, 317-319, 344-352, 365-374, 404-414, 424-425, 427-428, 429-434</t>
  </si>
  <si>
    <t>Г. Рязань., ул.МОГЭС, д.15</t>
  </si>
  <si>
    <t>ВЛ-10кВ №3 ПС Восход инв.№ 308057</t>
  </si>
  <si>
    <t>VS010-8400053-001</t>
  </si>
  <si>
    <t>2-8, 19-23, 31-47, 64-67, 75-79, 81-88, 94-98,   120-121</t>
  </si>
  <si>
    <t>Условная середина (пр.оп. №141-142)</t>
  </si>
  <si>
    <t>ВЛ-10кВ №3 ПС Восход инв.№ 308448</t>
  </si>
  <si>
    <t>VS010-8400053-004</t>
  </si>
  <si>
    <t xml:space="preserve"> 222-223, 224-226, 257-260</t>
  </si>
  <si>
    <t>Рязанская обл., Кадомский  р-он</t>
  </si>
  <si>
    <t>ВЛ-10 кВ №1 ПС Кадом  инв.№ 307602</t>
  </si>
  <si>
    <t>VS010-8400023-001</t>
  </si>
  <si>
    <t>14-30</t>
  </si>
  <si>
    <t>Условная середина (пр.оп. №105-106)</t>
  </si>
  <si>
    <t>ВЛ-10 кВ №7 ПС Кадом  инв.№ 300980СА</t>
  </si>
  <si>
    <t>VS010-8400029-001</t>
  </si>
  <si>
    <t>81-83</t>
  </si>
  <si>
    <t>Условная середина (пр.оп. №31-32)</t>
  </si>
  <si>
    <t>VS010-8400029-002</t>
  </si>
  <si>
    <t>122-125, 157-158</t>
  </si>
  <si>
    <t>Рязанская обл., Кадомский р-он</t>
  </si>
  <si>
    <t>ВЛ-10кВ №2 ПС Котелино инв.№ 300988СА</t>
  </si>
  <si>
    <t>VS010-8400032-001</t>
  </si>
  <si>
    <t>24-27, 35-44, 45-53</t>
  </si>
  <si>
    <t>ВЛ-10кВ №3 ПС Котелино инв.№ 300034</t>
  </si>
  <si>
    <t>VS010-8400034-001</t>
  </si>
  <si>
    <t>24-32</t>
  </si>
  <si>
    <t>Условная середина (пр.оп. №25-26)</t>
  </si>
  <si>
    <t>ВЛ-10кВ №5 ПС Котелино инв.№ 308442</t>
  </si>
  <si>
    <t>VS010-8400035-001</t>
  </si>
  <si>
    <t>10-25</t>
  </si>
  <si>
    <t>Условная середина (пр.оп. №88-89)</t>
  </si>
  <si>
    <t>ВЛ-10кВ №4 ПС Восход инв.№ 308432</t>
  </si>
  <si>
    <t>VS010-8400018-001</t>
  </si>
  <si>
    <t>7-10, 13-21</t>
  </si>
  <si>
    <t>Условная середина (пр.оп. №102-103)</t>
  </si>
  <si>
    <t>ВЛ-10кВ №4 ПС Восход инв.№ 308175</t>
  </si>
  <si>
    <t>VS010-8400018-003</t>
  </si>
  <si>
    <t>221-231</t>
  </si>
  <si>
    <t>Рязанская обл., Сасовский  р-он</t>
  </si>
  <si>
    <t>ВЛ-10 кВ №1 ПС Свобода инв.№ 307608</t>
  </si>
  <si>
    <t>VS010-8400142-001</t>
  </si>
  <si>
    <t>4-7</t>
  </si>
  <si>
    <t>Условная середина (пр.оп. №132-133)</t>
  </si>
  <si>
    <t>ВЛ-10 кВ №1 ПС Свобода инв.№ 308354</t>
  </si>
  <si>
    <t>VS010-8400142-002</t>
  </si>
  <si>
    <t>110-111, 170-175</t>
  </si>
  <si>
    <t>VS010-8400142-003</t>
  </si>
  <si>
    <t>246-248</t>
  </si>
  <si>
    <t>ВЛ-10 кВ №1 ПС Свобода инв.№ 307749</t>
  </si>
  <si>
    <t>VS010-8400142-505</t>
  </si>
  <si>
    <t xml:space="preserve">1-18 отп на КТП СВ-104 </t>
  </si>
  <si>
    <t>VS010-8400142-507</t>
  </si>
  <si>
    <t>1-31 отп на КТП СВ-103</t>
  </si>
  <si>
    <t>ВЛ-10 кВ №2 ПС Свобода инв.№ 308108</t>
  </si>
  <si>
    <t>VS010-8400143-001</t>
  </si>
  <si>
    <t>2-5</t>
  </si>
  <si>
    <t>Условная середина (пр.оп. №98-99)</t>
  </si>
  <si>
    <t>ВЛ-10 кВ №2 ПС Свобода инв.№ 300923СА</t>
  </si>
  <si>
    <t>VS010-8400143-506</t>
  </si>
  <si>
    <t>8-57 отп на СТП СВ-207</t>
  </si>
  <si>
    <t>ВЛ-10 кВ №5 ПС Свобода инв.№ 300074</t>
  </si>
  <si>
    <t>VS010-8400146-001</t>
  </si>
  <si>
    <t>3-6, 16-37</t>
  </si>
  <si>
    <t>Условная середина (пр.оп. №71-72)</t>
  </si>
  <si>
    <t>ВЛ-10 кВ №5 ПС Свобода инв.№ 308361</t>
  </si>
  <si>
    <t>VS010-8400146-507</t>
  </si>
  <si>
    <t>50-59 отп на КТП СВ-506</t>
  </si>
  <si>
    <t>ВЛ-10 кВ №2 ПС Каргашино  инв.№ 307893</t>
  </si>
  <si>
    <t>VS010-8400083-502</t>
  </si>
  <si>
    <t>1-2 отп на КТП  КР-202</t>
  </si>
  <si>
    <t>Условная середина (пр.оп. №7-8)</t>
  </si>
  <si>
    <t>ВЛ-10 кВ №4 ПС Каргашино  инв.№ 300886СА</t>
  </si>
  <si>
    <t>VS010-8400084-001</t>
  </si>
  <si>
    <t>5-6</t>
  </si>
  <si>
    <t>Условная середина (пр.оп. №41-42)</t>
  </si>
  <si>
    <t>ВЛ-10 кВ №7 ПС Каргашино  инв.№ 300943СА</t>
  </si>
  <si>
    <t>VS010-8400087-001</t>
  </si>
  <si>
    <t>2-3, 40-42</t>
  </si>
  <si>
    <t>VS010-8400087-504</t>
  </si>
  <si>
    <t>1-2 отп на  КТП КР-704</t>
  </si>
  <si>
    <t>ВЛ-10 кВ №3 ПС Вялсы  инв.№ 300767СА</t>
  </si>
  <si>
    <t>VS010-8400068-002</t>
  </si>
  <si>
    <t>129-135</t>
  </si>
  <si>
    <t>Условная середина (пр.оп. №172-173)</t>
  </si>
  <si>
    <t>VS010-8400068-005</t>
  </si>
  <si>
    <t>230-231, 266-289</t>
  </si>
  <si>
    <t>VS010-8400068-508</t>
  </si>
  <si>
    <t>28-40 отп на КТП ВЛ-309</t>
  </si>
  <si>
    <t>VS010-8400068-513</t>
  </si>
  <si>
    <t xml:space="preserve">28-40 отп на МТП ВЛ-312 </t>
  </si>
  <si>
    <t>ВЛ-10 кВ №1 ПС Сотницыно инв.№ 307832</t>
  </si>
  <si>
    <t>VS010-8400106-002</t>
  </si>
  <si>
    <t>27-28</t>
  </si>
  <si>
    <t>Условная середина (пр.оп. №30-31)</t>
  </si>
  <si>
    <t>ВЛ-10 кВ №1 ПС Сотницыно инв.№ 308928</t>
  </si>
  <si>
    <t>VS010-8400106-003</t>
  </si>
  <si>
    <t>53-54, 55-57</t>
  </si>
  <si>
    <t>Рязанская обл., Скопинский р-он</t>
  </si>
  <si>
    <t>Рязанская обл. г. Скопин ул. Ленина д.156А</t>
  </si>
  <si>
    <t>ВЛ 6 кВ №31 ПС Секирино инв.№300460СК</t>
  </si>
  <si>
    <t>VS006-8300005</t>
  </si>
  <si>
    <t>База Скопинского РЭС</t>
  </si>
  <si>
    <t>Условная середина (пролет оп. №5-6)</t>
  </si>
  <si>
    <t>Май</t>
  </si>
  <si>
    <t>ВЛ 6 кВ №31 ПС Секирино инв.№300457</t>
  </si>
  <si>
    <t xml:space="preserve">12-14
отпайка на КТП-2109 3-5 </t>
  </si>
  <si>
    <t>Условная середина (отпайка на КТП-2109 пролет оп. №4-5)</t>
  </si>
  <si>
    <t>ВЛ 6 кВ №31 ПС Секирино инв.№300456СК</t>
  </si>
  <si>
    <t>отпайка на КТП-1188 1-2, 4-5</t>
  </si>
  <si>
    <t>Условная середина (отпайка на КТП-1188 пролет оп. №4-5)</t>
  </si>
  <si>
    <t>Рязанская обл., Милославский р-он</t>
  </si>
  <si>
    <t>ВЛ 6 кВ №4 ПС Поплевино инв.№300719</t>
  </si>
  <si>
    <t>VS006-8300011</t>
  </si>
  <si>
    <t>9-15, 29-30, 41-43</t>
  </si>
  <si>
    <t>Условная середина (пролет оп. №42-43)</t>
  </si>
  <si>
    <t>ВЛ 6 кВ №5 ПС Поплевино инв.№300720СК</t>
  </si>
  <si>
    <t>VS006-8300012</t>
  </si>
  <si>
    <t>2-8, 11-18</t>
  </si>
  <si>
    <t>ВЛ 6 кВ №6 ПС Поплевино инв.№3003169</t>
  </si>
  <si>
    <t>VS006-8300014</t>
  </si>
  <si>
    <t>11-12, 46-48, 70-71, 72-74, 76-78, 82-91</t>
  </si>
  <si>
    <t>Условная середина (пролет оп. №90-91)</t>
  </si>
  <si>
    <t>ВЛ 6 кВ №6 ПС Поплевино инв.№3003137</t>
  </si>
  <si>
    <t>отпайка на КТП-2450 5-8, 10-12</t>
  </si>
  <si>
    <t>Условная середина (отпайка на КТП-2450 пролет оп. №11-12)</t>
  </si>
  <si>
    <t>ВЛ 6 кВ №9 ПС Поплевино инв.№300723</t>
  </si>
  <si>
    <t>VS006-8300015</t>
  </si>
  <si>
    <t>2-7, 10-11, 36-37, 40-43, 88-90, 118-123, 124-125, 127-129</t>
  </si>
  <si>
    <t>ВЛ 6 кВ №9 ПС Поплевино инв.№300724</t>
  </si>
  <si>
    <t>отпайка на КТП-1121 2-7, 15-17, 18-26</t>
  </si>
  <si>
    <t>Условная середина (отпайка на КТП-1121 пролет оп. №25-26)</t>
  </si>
  <si>
    <t>ВЛ 10 кВ №3 ПС Милославская инв.№300704</t>
  </si>
  <si>
    <t>VS010-8300179</t>
  </si>
  <si>
    <t>13-16, 31-34, 37-38</t>
  </si>
  <si>
    <t>Условная середина (пролет оп. №37-38)</t>
  </si>
  <si>
    <t>ВЛ 10 кВ №3 ПС Милославская инв.№300702</t>
  </si>
  <si>
    <t>отпайка на МТП-1385 2-6</t>
  </si>
  <si>
    <t>Условная середина (отпайка на МТП-1385 пролет оп. №5-6)</t>
  </si>
  <si>
    <t>ВЛ 6 кВ №1 ПС Поплевино инв.№300470</t>
  </si>
  <si>
    <t>VS006-8300016</t>
  </si>
  <si>
    <t>отпайка на МТП-1119 1-2</t>
  </si>
  <si>
    <t>Условная середина (отпайка на МТП-1119 пролет оп. №1-2)</t>
  </si>
  <si>
    <t>ВЛ 6 кВ №11 ПС Поплевино инв.№300474</t>
  </si>
  <si>
    <t>VS006-8300018</t>
  </si>
  <si>
    <t>40-44, 266-279</t>
  </si>
  <si>
    <t>Условная середина (пролет оп. №278-279)</t>
  </si>
  <si>
    <t>ВЛ 10 кВ №15 ПС Стекольная инв.№300387</t>
  </si>
  <si>
    <t>VS010-8300044</t>
  </si>
  <si>
    <t>61-70</t>
  </si>
  <si>
    <t>Условная середина (пролет оп. №69-70)</t>
  </si>
  <si>
    <t>ВЛ 10 кВ №10 ПС Милославская инв.№300730</t>
  </si>
  <si>
    <t>VS010-8300172</t>
  </si>
  <si>
    <t>13-15, 23-24, 25-28, 69-70</t>
  </si>
  <si>
    <t>ВЛ 10 кВ №10 ПС Милославская инв.№300732</t>
  </si>
  <si>
    <t>отпайка на КТП-1317 1-2</t>
  </si>
  <si>
    <t>Условная середина (отпайка на КТП-1317 пролет оп. №1-2)</t>
  </si>
  <si>
    <t>ВЛ 10 кВ №5 ПС Гремячка инв.№300502</t>
  </si>
  <si>
    <t>VS010-8300194</t>
  </si>
  <si>
    <t>10-11</t>
  </si>
  <si>
    <t>Условная середина (пролет оп. №10-11)</t>
  </si>
  <si>
    <t>ВЛ 10 кВ №5 ПС Гремячка инв.№300490</t>
  </si>
  <si>
    <t>172-174</t>
  </si>
  <si>
    <t>Условная середина (пролет оп. №173-174)</t>
  </si>
  <si>
    <t>ВЛ 10 кВ №8 ПС Гремячка инв.№300498</t>
  </si>
  <si>
    <t>VS010-8300196</t>
  </si>
  <si>
    <t>9-10</t>
  </si>
  <si>
    <t>Условная середина (пролет оп. №9-10)</t>
  </si>
  <si>
    <t>ВЛ 10 кВ №8 ПС Клекотки инв.№300368</t>
  </si>
  <si>
    <t>VS010-8300198</t>
  </si>
  <si>
    <t>5-8
отпайка на КТП-1545 2-3</t>
  </si>
  <si>
    <t>Условная середина (отпайка на КТП-1545 пролет оп. №2-3)</t>
  </si>
  <si>
    <t>ВЛ 10 кВ №8 ПС Клекотки инв.№300374</t>
  </si>
  <si>
    <t>106-109</t>
  </si>
  <si>
    <t>Условная середина (пролет оп. №108-109)</t>
  </si>
  <si>
    <t>ВЛ 10 кВ №2 ПС Горлово инв.№300339</t>
  </si>
  <si>
    <t>VS010-8300202</t>
  </si>
  <si>
    <t>91-116, 131-132, 133-135, 154-164, 165-167, 169-173</t>
  </si>
  <si>
    <t>Условная середина (пролет оп. №172-173)</t>
  </si>
  <si>
    <t>ВЛ 10 кВ №7 ПС Горлово инв.№300358СК</t>
  </si>
  <si>
    <t>VS010-8300207</t>
  </si>
  <si>
    <t>55-63</t>
  </si>
  <si>
    <t>Условная середина (пролет оп. №62-63)</t>
  </si>
  <si>
    <t>ВЛ 10 кВ №7 ПС Горлово инв.№300356</t>
  </si>
  <si>
    <t>143-145, 207-211</t>
  </si>
  <si>
    <t>Условная середина (пролет оп. №210-211)</t>
  </si>
  <si>
    <t>ВЛ 10 кВ №7 ПС Горлово инв.№300357</t>
  </si>
  <si>
    <t>262-265</t>
  </si>
  <si>
    <t>Условная середина (пролет оп. №264-265)</t>
  </si>
  <si>
    <t>ВЛ 10 кВ №12 ПС Гремячка инв.№300501СК</t>
  </si>
  <si>
    <t>VS010-8300246</t>
  </si>
  <si>
    <t>33-40</t>
  </si>
  <si>
    <t>Условная середина (пролет оп. №39-40)</t>
  </si>
  <si>
    <t>ВЛ 10 кВ №1 ПС Шелемишево инв.№300510</t>
  </si>
  <si>
    <t>VS010-8300214</t>
  </si>
  <si>
    <t>отпайка на МТП-1603 3-5</t>
  </si>
  <si>
    <t>Условная середина (отпайка на МТП-1603 пролет оп. №4-5)</t>
  </si>
  <si>
    <t>ВЛ 10 кВ №8 ПС Шелемишево инв.№300526</t>
  </si>
  <si>
    <t>VS010-8300218</t>
  </si>
  <si>
    <t>37-52</t>
  </si>
  <si>
    <t>Условная середина (пролет оп. №51-52)</t>
  </si>
  <si>
    <t>ВЛ 10 кВ №7 ПС Яблонево инв.№300295СК</t>
  </si>
  <si>
    <t>VS010-8300222</t>
  </si>
  <si>
    <t>23-45, 46-53</t>
  </si>
  <si>
    <t>Условная середина (пролет оп. №52-53)</t>
  </si>
  <si>
    <t>ВЛ 10 кВ №8 ПС Яблонево инв.№300296</t>
  </si>
  <si>
    <t>VS010-8300223</t>
  </si>
  <si>
    <t>46-57</t>
  </si>
  <si>
    <t>Условная середина (пролет оп. №56-57)</t>
  </si>
  <si>
    <t>ВЛ 10 кВ №1 ПС Большевик инв.№300794СК</t>
  </si>
  <si>
    <t>VS010-8300231</t>
  </si>
  <si>
    <t>17-25, 73-84</t>
  </si>
  <si>
    <t>Условная середина (пролет оп. №83-84)</t>
  </si>
  <si>
    <t>ВЛ 10 кВ №2 ПС Большевик инв.№300803</t>
  </si>
  <si>
    <t>VS010-8300232</t>
  </si>
  <si>
    <t>141-142, 153-154, 163-165, 168-170, 184-186, 191-196</t>
  </si>
  <si>
    <t>Условная середина (пролет оп. №195-196)</t>
  </si>
  <si>
    <t>ВЛ 10 кВ №8 ПС Большевик инв.№300810</t>
  </si>
  <si>
    <t>VS010-8300235</t>
  </si>
  <si>
    <t>16-23</t>
  </si>
  <si>
    <t>Условная середина (пролет оп. №22-23)</t>
  </si>
  <si>
    <t>ВЛ 10 кВ №3 ПС Дубасово инв.№300736</t>
  </si>
  <si>
    <t>VS010-8300237</t>
  </si>
  <si>
    <t>84-90</t>
  </si>
  <si>
    <t>Условная середина (пролет оп. №89-90)</t>
  </si>
  <si>
    <t>отпайка на КТП-1391 1-2</t>
  </si>
  <si>
    <t>Г. Рязань., ул.МОГЭС, д.16</t>
  </si>
  <si>
    <t>ВЛ 10 кВ №10 ПС Чернава инв.№300788СК</t>
  </si>
  <si>
    <t>VS010-8300173</t>
  </si>
  <si>
    <t>2-3, 11-12, 27-28</t>
  </si>
  <si>
    <t>Условная середина (пролет оп. №27-28)</t>
  </si>
  <si>
    <t>ВЛ 10 кВ №10 ПС Чернава инв.№300789СК</t>
  </si>
  <si>
    <t>отпайка на МТП-1490 2-3
отпайка на КТП-2418 14-17</t>
  </si>
  <si>
    <t>Условная середина (отпайка на КТП-2418 пролет оп. №16-17)</t>
  </si>
  <si>
    <t>ВЛ 10 кВ №6 ПС Луговая инв.№300759СК</t>
  </si>
  <si>
    <t>VS010-8300239</t>
  </si>
  <si>
    <t>2-4, 12-18, 20-22</t>
  </si>
  <si>
    <t>Условная середина (пролет оп. №21-22)</t>
  </si>
  <si>
    <t>Рязанская обл., Старожиловский  р-он</t>
  </si>
  <si>
    <t>Рязанская обл., р.п. Старожилово, ул. Денисова 34</t>
  </si>
  <si>
    <t>ВЛ-10 кВ №3 ПС Епихино       инв.№34120</t>
  </si>
  <si>
    <t>9-16, 22-26</t>
  </si>
  <si>
    <t>Старожиловский РЭС</t>
  </si>
  <si>
    <t>Условная середина (пр.оп. №21-22)</t>
  </si>
  <si>
    <t>ВЛ-10 кВ №5 ПС Епихино       инв.№34106</t>
  </si>
  <si>
    <t>ВЛ-10 кВ №5 ПС Епихино       инв.№31619</t>
  </si>
  <si>
    <t>ВЛ-10 кВ №9 ПС Гулынки       инв.№31566</t>
  </si>
  <si>
    <t>Условная середина (пр.оп. №55-56)</t>
  </si>
  <si>
    <t>ВЛ-10 кВ №9 ПС Гулынки       инв.№31500</t>
  </si>
  <si>
    <t>Условная середина (пр.оп. №1-2)</t>
  </si>
  <si>
    <t>ВЛ-10 кВ №6 ПС Гулынки       инв.№31693</t>
  </si>
  <si>
    <t>Условная середина (пр.оп. №28-29)</t>
  </si>
  <si>
    <t>Условная середина (пр.оп. №12-13)</t>
  </si>
  <si>
    <t>ВЛ-10 кВ №3 ПС Гулынки       инв.№31133</t>
  </si>
  <si>
    <t>ВЛ-10 кВ №3 ПС Гулынки       инв.№34151</t>
  </si>
  <si>
    <t>ВЛ-10 кВ №5 ПС Гулынки       инв.№31371</t>
  </si>
  <si>
    <t>Условная середина (пр.оп. №89-90)</t>
  </si>
  <si>
    <t>ВЛ-10 кВ №10 ПС Гулынки       инв.№33263</t>
  </si>
  <si>
    <t>Условная середина (пр.оп. №22-23)</t>
  </si>
  <si>
    <t>ВЛ-10 кВ №10 ПС Гулынки       инв.№31142</t>
  </si>
  <si>
    <t>ВЛ-10 кВ №11 ПС Старожилово       инв.№33257</t>
  </si>
  <si>
    <t>ВЛ-10 кВ №11 ПС Старожилово       инв.№33260</t>
  </si>
  <si>
    <t>ВЛ-10 кВ №11 ПС Гулынки       инв.№31617</t>
  </si>
  <si>
    <t>152-179, 180-196</t>
  </si>
  <si>
    <t>Условная середина (пр.оп. №179-180)</t>
  </si>
  <si>
    <t>ВЛ-10 кВ №11 ПС Гулынки       инв.№33859</t>
  </si>
  <si>
    <t>Условная середина (пр.оп. №46-47)</t>
  </si>
  <si>
    <t>Рязанская обл., р.п. Пронск, ул. Мичурина 40</t>
  </si>
  <si>
    <t>ВЛ 10 кВ №4 ПС Пронск                     инв. № 31127</t>
  </si>
  <si>
    <t>8-9, 17-18</t>
  </si>
  <si>
    <t>Условная середина (пр.оп. №10-11)</t>
  </si>
  <si>
    <t>ВЛ 10 кВ №1 ПС Пронск                      инв. № 33970</t>
  </si>
  <si>
    <t>218-226</t>
  </si>
  <si>
    <t>Условная середина (пр.оп. №222-223)</t>
  </si>
  <si>
    <t>ВЛ 10 кВ №1 ПС Пронск              инв. № 32998</t>
  </si>
  <si>
    <t>226-229</t>
  </si>
  <si>
    <t>Условная середина (пр.оп. №227-228)</t>
  </si>
  <si>
    <t>ВЛ 10 кВ №1 ПС Пронск                  инв. № 32980</t>
  </si>
  <si>
    <t>3-6, 18-19 отп. на ЗТП-4058</t>
  </si>
  <si>
    <t>ВЛ 10 кВ №1 ПС Пронск               инв. № 34181</t>
  </si>
  <si>
    <t>23-24 отп. на КТП-2802</t>
  </si>
  <si>
    <t>Условная середина (пр.оп. №23-24)</t>
  </si>
  <si>
    <t>ВЛ 10 кВ №1 ПС Пронск                   инв. № 33054</t>
  </si>
  <si>
    <t>1-4 отп. на КТП-2981</t>
  </si>
  <si>
    <t>Условная середина (пр.оп. №2-3)</t>
  </si>
  <si>
    <t xml:space="preserve">ВЛ 10 кВ №1 ПС Пронск              инв. № 33988                </t>
  </si>
  <si>
    <t>27-29, 37-39, 45-58 отп. на ЛР-577; 158-160, 171-177 отп. на КТП-2958</t>
  </si>
  <si>
    <t>Условная середина (пр.оп. №75-76)</t>
  </si>
  <si>
    <t>ВЛ 10 кВ №11 ПС Пронск                инв. № 33863</t>
  </si>
  <si>
    <t>8-11, 16-20 отп. на ПЗТП-2962</t>
  </si>
  <si>
    <t>Условная середина (пр.оп. №14-15)</t>
  </si>
  <si>
    <t>ВЛ 10 кВ №5 ПС Тырново                      инв. № 33076</t>
  </si>
  <si>
    <t>61-79</t>
  </si>
  <si>
    <t>ВЛ 10 кВ №6 ПС П.Карьер                     инв. № 31165</t>
  </si>
  <si>
    <t>1-10 отп. на ЛР-598</t>
  </si>
  <si>
    <t>Условная середина (пр.оп. №5-6)</t>
  </si>
  <si>
    <t>ВЛ 10 кВ №6 ПС П.Карьер                     инв. № 31709</t>
  </si>
  <si>
    <t>7-8, 12-13 отп. на КТП-2908</t>
  </si>
  <si>
    <t>ВЛ 10 кВ №7 ПС Октябрьская              инв. № 31375</t>
  </si>
  <si>
    <t>9-10, 20-21; 24-27 отп. на КТП-2950</t>
  </si>
  <si>
    <t>Условная середина (пр.оп. №18-19)</t>
  </si>
  <si>
    <t>ВЛ 10 кВ №8 ПС Тырново                   инв. № 31728</t>
  </si>
  <si>
    <t>71-72, 124-141, 149-155</t>
  </si>
  <si>
    <t>Условная середина (пр.оп. №113-112)</t>
  </si>
  <si>
    <t>ВЛ 10 кВ №8 ПС Новомичуринск  инв. № 31097</t>
  </si>
  <si>
    <t>12-15, 20-24 отп. на КТП-2925</t>
  </si>
  <si>
    <t>Рязанская обл., Cпасский  р-он</t>
  </si>
  <si>
    <t>Рязанская обл., г. Спасск-Рязанский, ул. Советская, д. 137</t>
  </si>
  <si>
    <t xml:space="preserve"> ВЛ-10кв №2 ПС Киструс инв. № 14102</t>
  </si>
  <si>
    <t>VS010-8200003</t>
  </si>
  <si>
    <t xml:space="preserve">47-51, 56-65, 68-69, 78-82, 86-89, 91-96, 99-116, 124-132, 137-140, 125-1-7 отп на КТП 3756, 140-1-6 отп на КТП 3684
</t>
  </si>
  <si>
    <t>Спасский участок</t>
  </si>
  <si>
    <t xml:space="preserve"> ВЛ-10кв №6 ПС Кирицы инв. № 14117</t>
  </si>
  <si>
    <t>VS010-8200040</t>
  </si>
  <si>
    <t>22-23, 30-62, 96-101</t>
  </si>
  <si>
    <t>Условная середина (пр.оп. №47-48)</t>
  </si>
  <si>
    <t xml:space="preserve"> ВЛ-10кв №3 ПС Кирицы инв. № 14115</t>
  </si>
  <si>
    <t>VS010-8200038</t>
  </si>
  <si>
    <t>69-90, 92-95 магитраль 1, 3-10 магистраль 2</t>
  </si>
  <si>
    <t>Условная середина (пр.оп. №83-84)</t>
  </si>
  <si>
    <t xml:space="preserve"> ВЛ-10кв №5 ПС Ижевск инв. № 14132 (расчистка)</t>
  </si>
  <si>
    <t>VS010-8200114</t>
  </si>
  <si>
    <t xml:space="preserve">15-16, 28-30, 34-36, 55-56, 65-66, 75-76, 79-80, 84-86 магистраль 1, 216-223 магистраль 2, 23-81 магистраль 4 </t>
  </si>
  <si>
    <t>Условная середина (пр.оп. №42-43)</t>
  </si>
  <si>
    <t xml:space="preserve">ВЛ-10кв №5 ПС Ижевск инв. № 14132 (расширение) </t>
  </si>
  <si>
    <t>51-52,58-64, 199-208, 226-229, 235-242, 9-13 отп на КТП 3740, 5-8 отп на КТП 3742</t>
  </si>
  <si>
    <t>Условная середина (пр.оп. №207-208)</t>
  </si>
  <si>
    <t xml:space="preserve"> ВЛ-10кв №3 ПС Кутуково инв. № 14145 (расчистка)</t>
  </si>
  <si>
    <t>VS010-8200151</t>
  </si>
  <si>
    <t>34-39, 50-52, 81-89, 94-96, 99-100, 111-114, 122-123, 3-7 отп на КТП 3308, 2-3 отп на КТП 3281, 1-4, 11-12 отп на КТП 3501</t>
  </si>
  <si>
    <t>Условная середина (пр.оп. №94-95)</t>
  </si>
  <si>
    <t xml:space="preserve"> ВЛ-10кв №3 ПС Кутуково инв. № 14145 (расширение)</t>
  </si>
  <si>
    <t>30-62 отп на КТП 3308</t>
  </si>
  <si>
    <t xml:space="preserve"> ВЛ-10кв №3 ПС Ижевск инв. № 282903</t>
  </si>
  <si>
    <t>VS010-8200119</t>
  </si>
  <si>
    <t>4-5, 102-104, 114-115, 138-149, 152-153; 3-14, 58-68, 69-81, 92-111, 126-132, 152-154 отп на КТП 3055</t>
  </si>
  <si>
    <t xml:space="preserve"> ВЛ-10кв №10 ПС Собчаково инв. № 14106</t>
  </si>
  <si>
    <t>VS010-8200188</t>
  </si>
  <si>
    <t>84-87</t>
  </si>
  <si>
    <t>Условная середина (пр.оп. №(85-86)</t>
  </si>
  <si>
    <t xml:space="preserve"> ВЛ-10кв №12 ПС Собчаково инв. № 14108</t>
  </si>
  <si>
    <t>VS010-8200189</t>
  </si>
  <si>
    <t>88-93, 113-127, 141-149, 3-4 отп на КТП 3278, 3-15 отп на КТП 3275</t>
  </si>
  <si>
    <t>Условная середина (пр.оп. №(142-143)</t>
  </si>
  <si>
    <t xml:space="preserve"> ВЛ-10кв №6 ПС Собчаково инв. № 14114</t>
  </si>
  <si>
    <t>VS010-8200191</t>
  </si>
  <si>
    <t>94-100 магистраль 2, 1-4 магистраль 3; 25-65, 80-86 магистраль 4, 1-5 отп на КТП 3252, 1-2 отп на ЗРП 10</t>
  </si>
  <si>
    <t>Условная середина (пр.оп. №(45-46)</t>
  </si>
  <si>
    <t>Шиловский район</t>
  </si>
  <si>
    <t>р.п. Шилово ул.Фирсова д.3а</t>
  </si>
  <si>
    <t>ВЛ-10 кВ №2 Кутуково инв№15164</t>
  </si>
  <si>
    <t>VS010-8200007</t>
  </si>
  <si>
    <t>Пролет 1-192; Отпайка на КТП-1026 Н.П Муратово 135-1, 1-13; Отпайка на МТП-1022 Н.П. Ряссы Пролет 190-1, 1-26.</t>
  </si>
  <si>
    <t>Условная середина (пр.оп. №114-115)</t>
  </si>
  <si>
    <t>ВЛ-10 кВ №3 Светлая инв№16114</t>
  </si>
  <si>
    <t>VS010-8200030</t>
  </si>
  <si>
    <t>Пролет 30-31, 36-38, 41-43, 49-50, 113-115, 136-138, 142-148, 153-157, 159-160, 174-180, 181-207.</t>
  </si>
  <si>
    <t>Условная середина (пр.оп. №103-104)</t>
  </si>
  <si>
    <t>ВЛ-10 кВ №5 Шелухово инв№15158</t>
  </si>
  <si>
    <t>VS010-8200004</t>
  </si>
  <si>
    <t>Пролет 1-1а, 1а-1б, 1б-2, 2-15, 19-55, 93-174; Отпайка на КТП-1010 н.п. Задубровье Пролет 5-11.</t>
  </si>
  <si>
    <t>Условная середина (пр.оп. №67-68)</t>
  </si>
  <si>
    <t>ВЛ-10 кВ №6 Инякино инв№15116</t>
  </si>
  <si>
    <t>VS010-8200137</t>
  </si>
  <si>
    <t>Пролет 2-5, 27-29, 40-41, 53-55, 74-75, 95-96, 121-125, 144-145, 161-163, 165-167, 197-201, 206-235, 237-240; Отпайка на КТП-1317 Дубровка Пролет 153-1, 1-2, 5-6; Отпайка на КТП-1525 Тырново Пролет 198-1, 1-11.</t>
  </si>
  <si>
    <t>Условная середина (пр.оп. №119-120)</t>
  </si>
  <si>
    <t>ВЛ-10 кВ №6 Светлая инв№16377</t>
  </si>
  <si>
    <t>VS010-8200033</t>
  </si>
  <si>
    <t>Пролет 6-8, 14-15, 21-22, 24-25, 29-32; Отпайка на КТП-6271 опоры 31/0-13, Пролет 1-12.</t>
  </si>
  <si>
    <t>ВЛ-10 кВ №8 Шелухово инв№15609</t>
  </si>
  <si>
    <t>VS010-8200209</t>
  </si>
  <si>
    <t>Пролет 1-1а, 1а-1б, 1б-2, 2-7, 8-82, 82-82а, 82а-83, 83-83а, 83а-84, 84-132, 132-192;  Отпайка  ВЛ-10кВ на КТП-1564 Мосолово Пролет 30-1, 1-2; Отпайка 1 ВЛ-10кВ на КТП-1499 Мосолово Пролет 33-1, 1-10, 10-10а, 10а-11, 11-19; Отпайка  ВЛ-10кВ на ЗТП-1044 Мосолово Пролет 10-1, 1-11; Отпайка ВЛ-10кВ на КТП-1583 Н.П. Фролово Пролет 68-1, 1-12; Отпайка ВЛ-10кВ на КТП-1456 Н.П. Ряссы Пролет 112-1, 1-9; Отпайка 2 на КТП-1537 Пролет 1-120; Отпайка  на КТП-1018 Н.П. Тайдаково Пролет 79-1; Отпайка  на КТП-1082 Н.П. Ясаковский Пролет 89-1, 1-35; Отпайка  на МТП-1019 Н.П. Срезнево Пролет 99-1, 1-6; Отпайка  на КТП-1021 Н.П. Лунино Пролет 123-1, 1-40</t>
  </si>
  <si>
    <t>Условная середина (пр.оп. №96-97)</t>
  </si>
  <si>
    <t>ВЛ-10 кВ №13 РП Эластик инв№15162</t>
  </si>
  <si>
    <t>VS010-8200220</t>
  </si>
  <si>
    <t>Пролет 1-1а, 1а-1б, 1б-2, 2-33, 37-90,  90в-91, 91-149, 153-165; Отпайка 1 на КТП-1066 н.п. Зеленый бор Пролет 70-1, 1-38; Отпайка на КТП-1067 н.п. Н. Малиновка Пролет 72-1, 1-33; Отпайка 2 на КТП-1051 н.п. Н. Пустынь Пролет 2-18, 27-37, 47-58; Отпайка на КТП-1048 н.п. Мышкар Пролет 145-1, 1-5, 6-23, 33-68, 69-78.</t>
  </si>
  <si>
    <t>Условная середина (пр.оп. №82-83)</t>
  </si>
  <si>
    <t>ВЛ-10 кВ №14 РП Эластик инв№15163</t>
  </si>
  <si>
    <t>VS010-8200221</t>
  </si>
  <si>
    <t>Пролет 1-70, 79-88, 94-157, 162-164, 166-189, 194-198, 199-210; Отпайка на КТП-1052 н.п. Алехово Пролет 65/0-1, 1-2; Отпайка на КТП-1053 н.п. Новоершово Пролет 90/0-1, 1-28; Отпайка на КТП-1054 н.п. Н. Деревня Пролет 119/0-1, 1-5; Отпайка на СТП-1055 н.п. М. Выселки Пролет 163/0-1, 1-3.</t>
  </si>
  <si>
    <t>ВЛ-10 кВ №191 РП-19 инв№15120</t>
  </si>
  <si>
    <t>VS010-8200170</t>
  </si>
  <si>
    <t>Пролет 1-3, 6-9, 17-19, 20-29, 35-36, 75-87, 96-97, 100-101, 107-109, 142-145, 148-151, 164-166, 176-181, 186-198, 202-206, 219-234, 236-238; Отпайка на КТП-1314 н.п. Березово Пролет 75-1, 1-3; Отпайка на КТП-1242 н.п. Березово Пролет 88-1, 1-3; Отпайка на КТП-1200 Пролет 1-3;</t>
  </si>
  <si>
    <t>ВЛ-10 кВ №301 ЗРП-30 инв№15135</t>
  </si>
  <si>
    <t>VS010-8200174</t>
  </si>
  <si>
    <r>
      <t xml:space="preserve">Пролет 11-12, 17-18, 20-23, 24-27, 28-29, 43-44, 47-48, 49-50, 64-65, 69-70, 89-90, 93-94, 97-98, 100-101, 101-102, 112-114, 116-122, 130-132, 139-140, 147-153, </t>
    </r>
    <r>
      <rPr>
        <sz val="12"/>
        <color rgb="FFFF0000"/>
        <rFont val="Times New Roman"/>
        <family val="1"/>
        <charset val="204"/>
      </rPr>
      <t>155-156, 157-158</t>
    </r>
  </si>
  <si>
    <t>Условная середина (пр.оп. №00-00)</t>
  </si>
  <si>
    <t>ВЛ 10 кВ №311 ЗРП-31 инв№15137</t>
  </si>
  <si>
    <t>VS010-8200126</t>
  </si>
  <si>
    <t>Пролет 1-255; Отпайка на КТП-1349 Ореховка Пролет 71-1, 1-3; Отпайка на КТП-1348 Некрасовка Пролет 228-1, 1-8; Отпайка на КТП-1347 Крыловка Пролет 118-1, 1-16; Отпайка на КТП-1578 Сергиевка Пролет 137-1, 1-41; Отпайка на КТП-1360 Смирновка Пролет 159-1, 1-3; Отпайка на МТП-1362 Красный хутор Пролет 185-1, 1-3</t>
  </si>
  <si>
    <t>Условная середина (пр.оп. №122-123)</t>
  </si>
  <si>
    <t>ВЛ 10 кВ №312 ЗРП-31 инв№15139</t>
  </si>
  <si>
    <t>VS010-8200127</t>
  </si>
  <si>
    <t>Пролет 71-80,  80-82, 97-111.</t>
  </si>
  <si>
    <t>Рязанская обл., Путятинский  р-он</t>
  </si>
  <si>
    <t>Рязанская обл., г. Шацк, ул. Карла Маркса, д.138</t>
  </si>
  <si>
    <t>ВЛ 10 кВ №1 ПС Караулово 
  инв № 16107</t>
  </si>
  <si>
    <t>VS010-8200017</t>
  </si>
  <si>
    <t>Условная середина (пр.оп. №101-102)</t>
  </si>
  <si>
    <t>VS010-8200019</t>
  </si>
  <si>
    <t>VS010-8200022</t>
  </si>
  <si>
    <t>Условная середина (пр.оп. №118-119)</t>
  </si>
  <si>
    <t>VS010-8200027</t>
  </si>
  <si>
    <t>Условная середина (пр.оп. №54-55)</t>
  </si>
  <si>
    <t>Рязанская обл., Чучковский  р-он</t>
  </si>
  <si>
    <t>VS010-8400003</t>
  </si>
  <si>
    <t>Условная середина (оп. №59)</t>
  </si>
  <si>
    <t>VS010-8400004</t>
  </si>
  <si>
    <t>Условная середина (оп. №34-35)</t>
  </si>
  <si>
    <t>Условная середина (оп. №24)</t>
  </si>
  <si>
    <t>VS010-8400022</t>
  </si>
  <si>
    <t>Условная середина (оп. №170-171)</t>
  </si>
  <si>
    <t>VVS010-8400022</t>
  </si>
  <si>
    <t>Условная середина (оп. №218-219)</t>
  </si>
  <si>
    <t>VS010-8400037</t>
  </si>
  <si>
    <t>Условная середина (оп. №206-207)</t>
  </si>
  <si>
    <t>Условная середина (оп. №316-317)</t>
  </si>
  <si>
    <t>Рязанская обл., Шацкий  р-он</t>
  </si>
  <si>
    <t>VS010-8400060</t>
  </si>
  <si>
    <t>VS010-8400061</t>
  </si>
  <si>
    <t>Условная середина (оп. №200)</t>
  </si>
  <si>
    <t>Условная середина (оп. №212)</t>
  </si>
  <si>
    <t>Условная середина (оп. №1)</t>
  </si>
  <si>
    <t>VS010-8400064</t>
  </si>
  <si>
    <t>Условная середина (пр.оп. 2-3)</t>
  </si>
  <si>
    <t>VS010-8400072</t>
  </si>
  <si>
    <t>Условная середина (пр.оп. №11-12)</t>
  </si>
  <si>
    <t>VS010-8400076</t>
  </si>
  <si>
    <t>Условная середина (пр.оп. №57-58)</t>
  </si>
  <si>
    <t>VS010-8400093</t>
  </si>
  <si>
    <t>263-269, 273-282, 286-287</t>
  </si>
  <si>
    <t>Условная середина (пр.оп. №275-276)</t>
  </si>
  <si>
    <t>Условная середина (пр.оп. №327-328)</t>
  </si>
  <si>
    <t>VS010-8400131</t>
  </si>
  <si>
    <t>Условная середина (оп. №151)</t>
  </si>
  <si>
    <t>VS010-8400135</t>
  </si>
  <si>
    <t>Условная середина (пр.оп. №328-329)</t>
  </si>
  <si>
    <t>Условная середина (пр.оп. №210-211)</t>
  </si>
  <si>
    <t>Условная середина (пр.оп. №255-256)</t>
  </si>
  <si>
    <t>Условная середина (пр.оп. №288-299)</t>
  </si>
  <si>
    <t>Условная середина (пр.оп. №315-316)</t>
  </si>
  <si>
    <t>Условная середина (оп. №338)</t>
  </si>
  <si>
    <t>VS010-8400136</t>
  </si>
  <si>
    <t>73-78, 79-94, 95-115</t>
  </si>
  <si>
    <t>Условная середина (оп. №94)</t>
  </si>
  <si>
    <t>ВЛ 10 кВ №2 ПС Ямбирно
инв № 307605</t>
  </si>
  <si>
    <t>VS010-8400137</t>
  </si>
  <si>
    <t>Условная середина (оп. №29)</t>
  </si>
  <si>
    <t>Условная середина (пр.оп. №34-35)</t>
  </si>
  <si>
    <t>VS010-8400139</t>
  </si>
  <si>
    <t>Условная середина (пр.оп. №66-67)</t>
  </si>
  <si>
    <t>VS010-8400140</t>
  </si>
  <si>
    <t>Условная середина (пр.оп. №17-18)</t>
  </si>
  <si>
    <t>Условная середина (пр.оп. №17-1)</t>
  </si>
  <si>
    <t>VS010-8400162</t>
  </si>
  <si>
    <t>Условная середина (пр.оп. №45-46)</t>
  </si>
  <si>
    <t>Условная середина (пр.оп. №63-64)</t>
  </si>
  <si>
    <t>Условная середина (пр.оп. №8-9)</t>
  </si>
  <si>
    <t>VS010-8400163</t>
  </si>
  <si>
    <t>Условная середина (оп. №153)</t>
  </si>
  <si>
    <t>Условная середина (оп. №3)</t>
  </si>
  <si>
    <t>Условная середина (пр.оп. №4-5)</t>
  </si>
  <si>
    <t>VS010-8400095</t>
  </si>
  <si>
    <t>Условная середина (оп. №89)</t>
  </si>
  <si>
    <t>Условная середина (пр.оп. №171-175)</t>
  </si>
  <si>
    <t>VS010-8100207</t>
  </si>
  <si>
    <t>VS010-8100209</t>
  </si>
  <si>
    <t>VS010-8100291</t>
  </si>
  <si>
    <t>VS010-8100165</t>
  </si>
  <si>
    <t>VS010-8100162</t>
  </si>
  <si>
    <t>VS010-8100164</t>
  </si>
  <si>
    <t>VS010-8100288</t>
  </si>
  <si>
    <t>VS010-8100020</t>
  </si>
  <si>
    <t>VS010-8100289</t>
  </si>
  <si>
    <t>VS010-8100101</t>
  </si>
  <si>
    <t>VS010-8100148</t>
  </si>
  <si>
    <t>VS010-8100244</t>
  </si>
  <si>
    <t>VS010-8100268</t>
  </si>
  <si>
    <t>VS010-8100276</t>
  </si>
  <si>
    <t>VS010-8100286</t>
  </si>
  <si>
    <t>VS010-8100293</t>
  </si>
  <si>
    <t>VS010-8100323</t>
  </si>
  <si>
    <t xml:space="preserve">октябрь </t>
  </si>
  <si>
    <t>Ручей, болото</t>
  </si>
  <si>
    <t>Болота</t>
  </si>
  <si>
    <t>2023 г.</t>
  </si>
  <si>
    <t xml:space="preserve">                к Договору подряда</t>
  </si>
  <si>
    <t xml:space="preserve">                № </t>
  </si>
  <si>
    <t>главный инженер филиала "Рязаньэнерго"</t>
  </si>
  <si>
    <t>А.А.Корнилов</t>
  </si>
  <si>
    <r>
      <rPr>
        <b/>
        <sz val="13"/>
        <color theme="1"/>
        <rFont val="Times New Roman"/>
        <family val="1"/>
        <charset val="204"/>
      </rPr>
      <t>5.9.</t>
    </r>
    <r>
      <rPr>
        <sz val="13"/>
        <color theme="1"/>
        <rFont val="Times New Roman"/>
        <family val="1"/>
        <charset val="204"/>
      </rPr>
      <t xml:space="preserve"> Подрядчик не имеет права передавать субподрядным организациям объем работ, составляющий более 25 % (двадцати пяти процентов) от общей стоимости/объема работ.</t>
    </r>
  </si>
  <si>
    <t>2024 год</t>
  </si>
  <si>
    <t>Михайловский  РЭС</t>
  </si>
  <si>
    <t>г. Михайлов,ул. Зеленая д.55</t>
  </si>
  <si>
    <t>VS010-8100142</t>
  </si>
  <si>
    <t>База Михайловского РЭС  РЭС</t>
  </si>
  <si>
    <t>VS010-8100381</t>
  </si>
  <si>
    <t xml:space="preserve">Магистраль №1 опоры 2-85         Магистраль №2 опоры 0-1,2-3, 4-6, 8-10,12-14,16-17,19-20, 21-22,23-24, 51-58, 66-71,86-87                                                №4-8,15-16 отп на ТП-1452                 №5-6, 6-7 отп. на ТП-1348                        №2-3 на ЛР-163                                                №1-2,3-7,8-19,22-23,25-39,40-45,51-54 за ЛР-163                                                      №38-1 отп. на ТП-1335  </t>
  </si>
  <si>
    <t xml:space="preserve">июль </t>
  </si>
  <si>
    <t>VS010-8100382</t>
  </si>
  <si>
    <t xml:space="preserve">Магистраль №1 опоры 1-7,  11-12,24-25,27-33,  38-39, 43-44,46-79, 82-83, 84-85,93- 98, 99-101                                          №1-6 отп. на ТП-1279                               №97-1   отп. на ТП-1350   </t>
  </si>
  <si>
    <t>VS010-8100421</t>
  </si>
  <si>
    <t xml:space="preserve">Магистраль №4 опоры №220-222        </t>
  </si>
  <si>
    <t>Магистраль №5 опоры № 225-226,296-302,301-327,330-331</t>
  </si>
  <si>
    <t>Магистраль №6 опоры № 2-4,19-20</t>
  </si>
  <si>
    <t xml:space="preserve">№43-44, 53-54,65-66 отп.на ТП-4221      №9-10 отп. на ТП-4222  </t>
  </si>
  <si>
    <t>VS010-8100330</t>
  </si>
  <si>
    <t xml:space="preserve">Магистраль №1 пролеты №6-9,16-18,19-20,21-24,28-29                                                               Магистраль №3 пролеты №75-86           Магистраль №4 пролеты №  131-133,    138-147,159-160                                                                Магистраль №5 пролеты №1--2,16-17,28-29,31-33,56-57,73-75,105-106,109-111               №122-1,3-4 отп. на ТП-4165    </t>
  </si>
  <si>
    <t>VS010-8100429</t>
  </si>
  <si>
    <t>Магистраль №1 пролеты  №63-64,85-86</t>
  </si>
  <si>
    <t>VS010-8100426</t>
  </si>
  <si>
    <t>Магистраль №1 пролеты №1-3,9-25,26-32,37-38,42-44,53-56,58-59,63-71,78-80,85-88,89-90,91-92,97-98                    Магистраль №3 пролеты №127-146       №9-1,1-2,4-8,11-13,14-15  отп. на ТП-4234   №1-2 отп. на СТП-4204</t>
  </si>
  <si>
    <t>VS010-8100423</t>
  </si>
  <si>
    <t xml:space="preserve">Магистраль №2 опоры №65-73       </t>
  </si>
  <si>
    <t>№4-6,7-9,16-22,28-29 отп. на ТП-3007</t>
  </si>
  <si>
    <t>№9-12 отп. на ТП-4207</t>
  </si>
  <si>
    <t>VS010-8100422</t>
  </si>
  <si>
    <t xml:space="preserve">Магистраль №2 пролеты  №3-4,8-9,23-27,29-30,31-32,                                     Магистраль №3 пролеты №58-61,67-69          №7-9 отп. на ТП-4199   </t>
  </si>
  <si>
    <t>VS010-8100051</t>
  </si>
  <si>
    <t xml:space="preserve">Магистраль №2 пролеты №42-47  </t>
  </si>
  <si>
    <t xml:space="preserve">Магистраль №4 пролеты  № 161-170    </t>
  </si>
  <si>
    <t>№11-12,19-20,27-29 отп на ТП-4286</t>
  </si>
  <si>
    <t>VS010-8100424</t>
  </si>
  <si>
    <t>Магистраль №1 опоры №2-3,4-6,14-15,19-20,47-49,10-103                                 Магистраль №3 опоры №18-19,28-29,33-34,61-66,78-81</t>
  </si>
  <si>
    <t>Магистраль №4 пролеты №134-135</t>
  </si>
  <si>
    <t xml:space="preserve">№4-6 на отп. ТП-4225                          №2-4 на отп. ТП-4339 </t>
  </si>
  <si>
    <t>№6-8 на отп. ТП-4306</t>
  </si>
  <si>
    <t>№26-27,29-31 отп. на ТП-4260</t>
  </si>
  <si>
    <t>VS010-8100109</t>
  </si>
  <si>
    <t>№6-8,9-10,11-12,16-17,19-2,-23-24 отп на ТП-1035</t>
  </si>
  <si>
    <t>VS010-8100107</t>
  </si>
  <si>
    <t>Магистраль №1 пролеты №24-25,41-42,42-43,46-47,54-55,55-56,74-76,97-99</t>
  </si>
  <si>
    <t>VS010-8100126</t>
  </si>
  <si>
    <t xml:space="preserve">Магистраль №1 пролеты 1-4,5-6,8-9,11-17,18-19,20-21,22-23,26-29,34-35,46-47          Магистраль №2 пролеты  11-12,31-33,36-37,44-51,54-55,59-60,60-62,64-65,70-71,72-75,81-84,85-94,103-107                          Магистраль №3 пролеты 2-5,18-19,37-38 Магистраль №4 пролеты 1-2,3-4, 5-8,9-11           №2-3 отп. на ТП-1409                          №84-1 отп. на ТП-1095    </t>
  </si>
  <si>
    <t>№3-1 отп. на ТП-1061</t>
  </si>
  <si>
    <t>№3-1 отп. на ТП-1066</t>
  </si>
  <si>
    <t>VS010-8100324</t>
  </si>
  <si>
    <t xml:space="preserve">Магистраль №1 опоры №4-5, 16-25  Магистраль №2 опоры №27-35,36-40,49-50  Магистраль №3 опоры №64-65,66-69, 76-77,90-94,100-101,113-115,134-136,139-141 Магистраль №4 опоры №142-143,145-146,147-156,157-158,160-162,164-167,168-169,170-172,173-174                          Магистраль №5 опоры №177-190,191-194,195-196,197-198,198-209,209,210,216-217,231-233,237-238                         Магистраль №6 опоры №238-239,242-243,244-246,252-253  </t>
  </si>
  <si>
    <t>Магистраль №8 опоры №4-6,8-9,11-15,16-17,32-33,43-45</t>
  </si>
  <si>
    <t>Магистраль №9 опоры №75-78,86-88,91-92,45-48,50-52,54-59,60-62,66-70</t>
  </si>
  <si>
    <t>№4-5,5-6,7-8 отп. на ТП-4328</t>
  </si>
  <si>
    <t>№7-8,8-9,9-10,13-14,14-15,15-16 отп. на ТП-4305</t>
  </si>
  <si>
    <t>№3-4,11-12,12-13,14-23 отп. на ТП-4211</t>
  </si>
  <si>
    <t>№3-6 отп. на ТП-4252</t>
  </si>
  <si>
    <t>2-3 отп. на ТП-4289</t>
  </si>
  <si>
    <t>№24-1,1-3,6-11,12-13 отп. на ТП-4218</t>
  </si>
  <si>
    <t>№0-1,1-2,4-5,5-6,6-7,42-43,43-44 отп. на ТП-4214</t>
  </si>
  <si>
    <t>№1-2 отп. на ТП-4291</t>
  </si>
  <si>
    <t>VS010-8100331</t>
  </si>
  <si>
    <t>Магистраль №1 опоры №17-18,20-24,24-25,26-32,32-53,53-56,59-62,65-66,72-73,112-116,116-119,120-121,128-129,129-130,133-134,136-137,137-138,141-143,167-168,172-173,176-177,181-182,184-185     №14-15,15-16,17-18 отп на ТП-4305   №16-1,1-2 отп. на ТП-4153</t>
  </si>
  <si>
    <t>VS010-8100414</t>
  </si>
  <si>
    <t>Магистраль №1 пролеты: 11-12,11-12,24-25,57-58,59-60,60-61,66-67,67-68,71-72. Магистраль №2 пролеты: 75-76,76-77,77-78,81-82,93-94,94-95,95-96,100-101,101-102,107-108,108-109,111-112. Магистраль №3 пролеты: 135-136,153-154,159-160. Отпайка №2 на КТП-4116 пролеты: 11-12,14-15.</t>
  </si>
  <si>
    <t>Отпайка от КТП-4325 пролет 2-3.</t>
  </si>
  <si>
    <t>Отпайка от ЗТП-4102 пролеты:4-5,8-9,9-10,10-11,11-12,12-13,13-14.</t>
  </si>
  <si>
    <t>Отпайка от КТПП-41123 пролеты:75-76,76-77,77-78,81-82,93-94,95-96,100-101,101-101,107-108,108-109,111-112.</t>
  </si>
  <si>
    <t>VS010-8100137</t>
  </si>
  <si>
    <t>Магистраль №1 пролеты:1-2,2-3,3-4,4-5,5-6,6-7,7-8,8-9,9-10,11-12,13-14,15-16,17-18,19-20,22-23,28-29,30-31,32-33,33-34,34-35,35-36,40-41,41-42,46-47,53-54,54-55,55-56,57-58,58-59,59-60,60-61,63-64,64-65. Отпайка на КТП-1034 пролеты:7-1,2-3,3-4,4-5,6-7,8-9,9-10,10-11,11-12,14-15,15-16,16-17. Отпайка на ЗТП-1031 пролеты:1-2,2-3,3-4.</t>
  </si>
  <si>
    <t>Отпайка на МТП-1389 пролеты:22-1,2-3,3-4.</t>
  </si>
  <si>
    <t>VS010-8100135</t>
  </si>
  <si>
    <t>Магистраль №2 пролеты:2-3,3-4,4-5,5-6,10-11,13-14,14-15,15-16,21-22,23-24,24-25,25-26,27-28,28-29,30-31,42-43,44-45.</t>
  </si>
  <si>
    <t>Итого по филиалу "Рязаньэнерго"</t>
  </si>
  <si>
    <t>Расчет Кд</t>
  </si>
  <si>
    <t>Условная середина (отп.на КТП-1391 пролет оп. №1-2)</t>
  </si>
  <si>
    <t>Рязанская обл., Пронский  р-он</t>
  </si>
  <si>
    <t>Отпайка к ЛР-507 4-8, 10-11, 28-33, 37-38, 52-54</t>
  </si>
  <si>
    <t>Отпайка к ЛР-520 4-9, 12-13</t>
  </si>
  <si>
    <t xml:space="preserve">ВЛ-10 кВ №2 от ЗТП-2731 3-9,  11-12                                             ВЛ-10 кВ №5 от ЗТП-2731 6-10, 11-15, 21-50, 55-60, 71-78, 84-87, 91-108, 122-125;                          отпайка к ТП-2601 1-2 </t>
  </si>
  <si>
    <t>проверка:</t>
  </si>
  <si>
    <t>Ряжский  РЭС</t>
  </si>
  <si>
    <t>Михайловский  р-н</t>
  </si>
  <si>
    <t>Захаровский  р-н</t>
  </si>
  <si>
    <t>ВЛ 10 кВ №2 РП Пригородная,  инв.34126</t>
  </si>
  <si>
    <t>ВЛ 10 кВ №2 ПС Поздное ,  инв . 31237</t>
  </si>
  <si>
    <t>ВЛ 10 кВ №3  ПС Поздное,  инв .31785</t>
  </si>
  <si>
    <t>ВЛ 10 кВ №13 ПС Елино,  инв. 33281</t>
  </si>
  <si>
    <t>ВЛ 10 кВ №13 ПС Елино ,  инв .33374</t>
  </si>
  <si>
    <t>ВЛ 10 кВ №13 ПС Елино  ,  инв .33789</t>
  </si>
  <si>
    <t>ВЛ 10 кВ №8 ПС Победа,  инв .31257</t>
  </si>
  <si>
    <t>ВЛ 10 кВ №9 ПС Коровино ,  инв .34076</t>
  </si>
  <si>
    <t>ВЛ 10 кВ №6 ПС Коровино,  инв .31842</t>
  </si>
  <si>
    <t>ВЛ 10 кВ №3 ПС Коровино,  инв .31119</t>
  </si>
  <si>
    <t>ВЛ 10 кВ №3 ПС Коровино  ,  инв . 31214</t>
  </si>
  <si>
    <t>ВЛ 10 кВ №3 ПС Коровино ,  инв . 31141</t>
  </si>
  <si>
    <t>ВЛ 10 кВ №1 ПС Коровино ,  инв . 31118</t>
  </si>
  <si>
    <t>ВЛ 10 кВ №1 ПС Победа ,  инв . 31330</t>
  </si>
  <si>
    <t>ВЛ 10 кВ №1 ПС Победа  ,  инв . 31835</t>
  </si>
  <si>
    <t>ВЛ 10 кВ №1 ПС Победа,  инв . 31733</t>
  </si>
  <si>
    <t>ВЛ 10 кВ №4 ПС Коровино ,  инв . 34105</t>
  </si>
  <si>
    <t>ВЛ 10 кВ №4 ПС Коровино,  инв . 30717</t>
  </si>
  <si>
    <t>ВЛ 10 кВ №4 ПС Коровино ,  инв .31577</t>
  </si>
  <si>
    <t>ВЛ 10 кВ №4 ПС Коровино ,  инв .31236</t>
  </si>
  <si>
    <t>ВЛ 10 кВ №4 ПС Коровино  ,  инв .31221</t>
  </si>
  <si>
    <t>ВЛ 10 кВ №4 ПС Виленки ,  инв .34098</t>
  </si>
  <si>
    <t>ВЛ 10 кВ №4 ПС Виленки ,  инв .34099</t>
  </si>
  <si>
    <t>ВЛ 10 кВ №2 ПС Виленки ,  инв .31803</t>
  </si>
  <si>
    <t>ВЛ 10 кВ №4 ПС Луч  ,  инв. 33340</t>
  </si>
  <si>
    <t>ВЛ 10 кВ №4 ПС Луч  ,  инв. 34230</t>
  </si>
  <si>
    <t>ВЛ 10 кВ №4 ПС Луч  ,  инв. 33861</t>
  </si>
  <si>
    <t xml:space="preserve">ВЛ 10 кВ №2 ПС Победа  ,  инв.31338 </t>
  </si>
  <si>
    <t>ВЛ 10 кВ №2 ПС Победа  ,  инв.31854</t>
  </si>
  <si>
    <t>ВЛ 10 кВ №2 ПС Победа ,  инв.31220</t>
  </si>
  <si>
    <t>ВЛ 10 кВ №2 ПС Победа  ,  инв.31850</t>
  </si>
  <si>
    <t>ВЛ 10 кВ №2 ПС Победа ,  инв.31786</t>
  </si>
  <si>
    <t>ВЛ 10 кВ №2 ПС Победа  ,  инв.31852</t>
  </si>
  <si>
    <t>ВЛ 10 кВ №2 ПС Победа  ,  инв.33830</t>
  </si>
  <si>
    <t>ВЛ 10 кВ №2 ПС Победа ,  инв.31586</t>
  </si>
  <si>
    <t>ВЛ 10 кВ №2 ПС Победа   инв.31338</t>
  </si>
  <si>
    <t>ВЛ 10 кВ №2 ПС Победа  ,  инв.31841</t>
  </si>
  <si>
    <t>ВЛ 10 кВ №2 ПС Победа  ,  инв.31220</t>
  </si>
  <si>
    <t>ВЛ 10 кВ №9 ПС Победа  ,  инв.33996</t>
  </si>
  <si>
    <t>ВЛ 10 Кв №4 ПС Елино  , инв 31324</t>
  </si>
  <si>
    <t>ВЛ 10 Кв №4 ПС Елино , инв 33779</t>
  </si>
  <si>
    <t>ВЛ 10 Кв №4 ПС Елино  , инв 31534</t>
  </si>
  <si>
    <t>ВЛ 10 Кв №4 ПС Елино  , инв 31385</t>
  </si>
  <si>
    <t>ВЛ 10 Кв №1 ПС Некрасово , инв 33947</t>
  </si>
  <si>
    <t>ВЛ 10 Кв №1 ПС Некрасово , инв 34041</t>
  </si>
  <si>
    <t>ВЛ 10 кВ №3 ПС Некрасово, инв 33955</t>
  </si>
  <si>
    <t>Сараевский  РЭС</t>
  </si>
  <si>
    <t>Рязанский  РЭС</t>
  </si>
  <si>
    <t>Сасовский  РЭС</t>
  </si>
  <si>
    <t>Скопинский  РЭС</t>
  </si>
  <si>
    <t>Старожиловский  РЭС</t>
  </si>
  <si>
    <t>Спасский  РЭС</t>
  </si>
  <si>
    <t>Шацкий  РЭС</t>
  </si>
  <si>
    <t>Шиловский  РЭС</t>
  </si>
  <si>
    <t>ВЛ №1 пр оп ТП-6,6-11,11-12,11-13,19-21</t>
  </si>
  <si>
    <t>ВЛ №1 пр оп ТП-3                                                         ВЛ №2 пр оп ТП-13,7-35,35-36</t>
  </si>
  <si>
    <t>ВЛ №1 пр оп 1-18                                                       ВЛ №2 пр оп 1-7,11-13,18-32,35-39</t>
  </si>
  <si>
    <t>Магистраль: 1-6,23-29,32-38,62-81,94-95,97-101,103-105,110-113,120-123                                             отп на ТП 2381:3-4</t>
  </si>
  <si>
    <t>отп на ТП 2119:1-18,20-21                                                     отп на ТП 2120:11-2,6-9</t>
  </si>
  <si>
    <t>Магистраль: 94-95                                                     отп на ТП 2087:3-11            отп на ТП 2254:6-1</t>
  </si>
  <si>
    <t xml:space="preserve"> ВЛ-10кВ № 3 от ПС Затон , инв. 12131</t>
  </si>
  <si>
    <t>ВЛ-10кВ № 44 от РП Бетино ,  инв. 12118</t>
  </si>
  <si>
    <t>ВЛ-10кВ № 1 от ПС Зеленино ,  инв. 12110</t>
  </si>
  <si>
    <t>ВЛ-10кВ № 2 от ПС Бельки  ,  инв. 12119</t>
  </si>
  <si>
    <t>ВЛ-0,4 кВ от ТП 2490 Полутино  ,  инв. 12468</t>
  </si>
  <si>
    <t>ВЛ-0,4 кВ от ТП 2054  Марсево ,  инв. 12404</t>
  </si>
  <si>
    <t>ВЛ-0,4 кВ от ТП 2065  Любовниково ,  инв. 12400</t>
  </si>
  <si>
    <t>ВЛ-0,4 кВ от ТП 2064  Любовниково  ,  инв. 12399</t>
  </si>
  <si>
    <t>ВЛ-0,4 кВ от ТП 2253  Любовниково ,  инв. 12411</t>
  </si>
  <si>
    <t>ВЛ-0,4 кВ от ТП 2252  Любовниково  ,  инв. 12408</t>
  </si>
  <si>
    <t xml:space="preserve">ВЛ №1 пр оп 20-22,22-31,27-30,37-44                                         </t>
  </si>
  <si>
    <t xml:space="preserve">ВЛ №1 пр оп 1-5,8-10,13-19                                               ВЛ №2 пр оп 1-7,15-26                          </t>
  </si>
  <si>
    <t>ВЛ-10кВ №1  от ПС Бельки,   инв. 12126</t>
  </si>
  <si>
    <t>ВЛ-10кВ № 1 от ПС Сабурово ,  инв. 12148</t>
  </si>
  <si>
    <t>ВЛ-10кВ № 7 от ПС Сынтул , инв. 12108</t>
  </si>
  <si>
    <t>ВЛ-10кВ № 42 от РП Бетино,  инв.12115</t>
  </si>
  <si>
    <t>ВЛ-10кВ № 5 от ПС Сабурово,   инв. 12153</t>
  </si>
  <si>
    <t>ВЛ-10кВ № 1 от ПС Кочемары,  инв. 12127</t>
  </si>
  <si>
    <t>ВЛ-10кВ № 6 от ПС Елатьма, инв. 12150</t>
  </si>
  <si>
    <t>ВЛ-10кВ № 6 от ПС Бельки,   инв. 12125</t>
  </si>
  <si>
    <t>ВЛ-10кВ № 4 от ПС Кольдюки ,  инв. 12157</t>
  </si>
  <si>
    <t>ВЛ-10кВ № 2 от ПС Кольдюки , инв. 12155</t>
  </si>
  <si>
    <t>ВЛ-10кВ № 7 от ПС Касимов  , инв. 13001</t>
  </si>
  <si>
    <t>ВЛ-10кВ № 12 от ПС Касимов ,  инв. 12102</t>
  </si>
  <si>
    <t>ВЛ-10кВ № 351 от ЗРП-35 Гиблицы,  инв. 12120</t>
  </si>
  <si>
    <t>ВЛ-10кВ № 1 от ПС Забелино, инв. РЭ015332</t>
  </si>
  <si>
    <t>ВЛ-10кВ № 43 от РП Бетино  , инв. 12116</t>
  </si>
  <si>
    <r>
      <t>Механизированная</t>
    </r>
    <r>
      <rPr>
        <sz val="12"/>
        <color rgb="FFFF0000"/>
        <rFont val="Times New Roman"/>
        <family val="1"/>
        <charset val="204"/>
      </rPr>
      <t xml:space="preserve"> КУСТОРЕЗОМ</t>
    </r>
    <r>
      <rPr>
        <sz val="12"/>
        <color theme="1"/>
        <rFont val="Times New Roman"/>
        <family val="1"/>
        <charset val="204"/>
      </rPr>
      <t>, га</t>
    </r>
  </si>
  <si>
    <t>ВЛ 10 кВ №5 ПС Караулово  
инв № 16109</t>
  </si>
  <si>
    <t>ВЛ 10 кВ №2 ПС Путятино  
инв № 16101</t>
  </si>
  <si>
    <t>ВЛ 10 кВ №8 ПС Путятино  
инв № 16106</t>
  </si>
  <si>
    <t>ВЛ 10 кВ №6 ПС Аладьино 
инв № 308181</t>
  </si>
  <si>
    <t>ВЛ 10 кВ №6 ПС Аладьино  
308546</t>
  </si>
  <si>
    <t>ВЛ 10 кВ №7 ПС Аладьино  
инв № 308548</t>
  </si>
  <si>
    <t>ВЛ 10 кВ №7 ПС Аладьино  
инв № 308157</t>
  </si>
  <si>
    <t>ВЛ 10 кВ №4 ПС Дудкино  
инв № 307918</t>
  </si>
  <si>
    <t>ВЛ 10 кВ №4 ПС Дудкино   
инв № 307677</t>
  </si>
  <si>
    <t>ВЛ 10 кВ №1 ПС Пертово  
инв № 307860</t>
  </si>
  <si>
    <t>ВЛ 10 кВ №1 ПС Пертово  
инв № 308532</t>
  </si>
  <si>
    <t>ВЛ 10 кВ №1 ПС Пертово  
инв № 307949</t>
  </si>
  <si>
    <t>ВЛ 10 кВ №1 ПС Пертово  
инв № 307859</t>
  </si>
  <si>
    <t>ВЛ 10 кВ №2 ПС Борки  
инв № 308915</t>
  </si>
  <si>
    <t>ВЛ 10 кВ №4 ПС Борки  
инв № 302700</t>
  </si>
  <si>
    <t>ВЛ 10 кВ №4 ПС Борки  
инв № 308091</t>
  </si>
  <si>
    <t>ВЛ 10 кВ №4 ПС Борки  
инв № 300893СА</t>
  </si>
  <si>
    <t>ВЛ 10 кВ №7 ПС Борки  
инв № 307921</t>
  </si>
  <si>
    <t>ВЛ 10 кВ №7 ПС Борки  
инв № 307909</t>
  </si>
  <si>
    <t>ВЛ 10 кВ №5 ПС Желанное  
инв № 307836</t>
  </si>
  <si>
    <t>ВЛ 10 кВ №3 ПС Каверино  
инв № 308409</t>
  </si>
  <si>
    <t>ВЛ 10 кВ №3 ПС Каверино  
инв № 308408</t>
  </si>
  <si>
    <t>ВЛ 10 кВ №2 ПС Ольхи  
инв № 307683</t>
  </si>
  <si>
    <t>ВЛ 10 кВ №2 ПС Ольхи  
инв № 308389</t>
  </si>
  <si>
    <t>ВЛ 10 кВ №2 ПС Ольхи  
инв № 300062</t>
  </si>
  <si>
    <t>ВЛ 10 кВ №10 ПС Шацкая  
инв № 300825СА</t>
  </si>
  <si>
    <t>ВЛ 10 кВ №10 ПС Шацкая  
инв № 307794</t>
  </si>
  <si>
    <t>ВЛ 10 кВ №10 ПС Шацкая  
инв № 300881СА</t>
  </si>
  <si>
    <t>ВЛ 10 кВ №10 ПС Шацкая  
инв № 308458</t>
  </si>
  <si>
    <t>ВЛ 10 кВ №10 ПС Шацкая  
инв № 308459</t>
  </si>
  <si>
    <t>ВЛ 10 кВ №10 ПС Шацкая инв.№ 307694</t>
  </si>
  <si>
    <t>ВЛ 10 кВ №1 ПС Ямбирно  
инв № 307771</t>
  </si>
  <si>
    <t>ВЛ 10 кВ №1 ПС Ямбирно  
инв № 308464</t>
  </si>
  <si>
    <t>ВЛ 10 кВ №2 ПС Ямбирно  
инв № 308054</t>
  </si>
  <si>
    <t>ВЛ 10 кВ №4 ПС Ямбирно  
инв № 308466</t>
  </si>
  <si>
    <t>ВЛ 10 кВ №4 ПС Ямбирно  
инв № 307607</t>
  </si>
  <si>
    <t>ВЛ 10 кВ №5 ПС Ямбирно  
инв № 307861</t>
  </si>
  <si>
    <t>ВЛ 10 кВ №5 ПС Ямбирно  
инв № 308467</t>
  </si>
  <si>
    <t>ВЛ 10 кВ №6 ПС Чучково  
инв № 308933</t>
  </si>
  <si>
    <t>ВЛ 10 кВ №6 ПС Чучково  
инв № 130000008546</t>
  </si>
  <si>
    <t>ВЛ 10 кВ №6 ПС Чучково  
инв № 308524</t>
  </si>
  <si>
    <t>ВЛ 10 кВ №6 ПС Чучково  
инв № 300846СА</t>
  </si>
  <si>
    <t>ВЛ 10 кВ №7 ПС Чучково  
инв № 300910СА</t>
  </si>
  <si>
    <t>ВЛ 10 кВ №7 ПС Чучково  
инв № 300070</t>
  </si>
  <si>
    <t>ВЛ 10 кВ №7 ПС Чучково  
инв № 300633СА</t>
  </si>
  <si>
    <t>ВЛ 10 кВ № 4 ПС Ольхи  
инв № 300997</t>
  </si>
  <si>
    <t>ВЛ 10 кВ № 4 ПС Ольхи  
инв № 303800</t>
  </si>
  <si>
    <t>ПС Ламино ВЛ 10 кВ №4  инв.№ 3001481</t>
  </si>
  <si>
    <t xml:space="preserve"> ПС Сараи ВЛ 10 кВ №7 инв.№3001462</t>
  </si>
  <si>
    <t xml:space="preserve"> ПС Можары ВЛ 10 кВ №4 инв.№3001472</t>
  </si>
  <si>
    <t xml:space="preserve"> ПС Ламино ВЛ 10 кВ №5 инв.№3001483</t>
  </si>
  <si>
    <t xml:space="preserve"> ПС ЖуравлевкаВЛ 10 кВ  №1 инв.№3003101</t>
  </si>
  <si>
    <t xml:space="preserve"> ПС Журавлевка ВЛ 10 кВ №7 инв.№3001509</t>
  </si>
  <si>
    <t xml:space="preserve"> ПС Бокино ВЛ 10 кВ №3 инв.№3001514</t>
  </si>
  <si>
    <t>ПС Журавлевка ВЛ 10 кВ №2 инв.№3001501</t>
  </si>
  <si>
    <t>ПС Бокино ВЛ 10 кВ  №1 инв.№3001511</t>
  </si>
  <si>
    <t>Магистраль №1 опоры 1-2,2-3,6-7 ,12-13,14-17, 18-21,  22-26, 27-28, 33-34;   №20-1,1-7 отп. на ТП-1421;  № 23-1, 1-4 отп. на ТП-1450;   №24-1, 1-10 отп. на ТП-1450;   №24-1,1-10 отп. на ТП-1255;    №9-1,1-3 отп. на ТП-1469</t>
  </si>
  <si>
    <t>Условная середина (пр.оп. № 17-18)</t>
  </si>
  <si>
    <t>Условная середина (пр.оп. № 43-44 )</t>
  </si>
  <si>
    <t>Условная середина (пр.оп. № 50-51)</t>
  </si>
  <si>
    <t>Вырубка деревьев с диаметром ствола на высоте 1 м более 80 мм, в том числе по толщине деревьев, шт</t>
  </si>
  <si>
    <t xml:space="preserve">  т.ч.Вырубка деревьев с диаметром ствола на высоте 1 м более 80 мм, га</t>
  </si>
  <si>
    <t>овраги, 4-6 река</t>
  </si>
  <si>
    <t>ВЛ-10кВ № 6 от ПС  Зеленино,  инв. 12111</t>
  </si>
  <si>
    <t>ВЛ-10кВ № 5 от ПС Телебукино,  инв. 12106</t>
  </si>
  <si>
    <t>ВЛ-10кВ № 8 от ПС Елатьма,  инв. 12147</t>
  </si>
  <si>
    <t>ВЛ-10кВ № 4 от ПС Сабурово,  инв. 12152</t>
  </si>
  <si>
    <t>ВЛ 10 кВ №1 ПС Елино, Михайловского РЭС, инв.31255</t>
  </si>
  <si>
    <t>VS010-8100412</t>
  </si>
  <si>
    <t>Магистраль №1 опоры №24-26,29-30,34-35,55-61,66-69,70-72,</t>
  </si>
  <si>
    <t>ВЛ 10 кВ №1 ПС Елино, Михайловского РЭС, инв.31205</t>
  </si>
  <si>
    <t>Магистраль №2 опоры №1-2,30-31</t>
  </si>
  <si>
    <t>ВЛ 10 кВ №1 ПС Елино, Михайловского РЭС, инв.32993</t>
  </si>
  <si>
    <t>Магистраль №3 опоры №1-8,9-10,12-13</t>
  </si>
  <si>
    <t>ВЛ 10 кВ №1 ПС Елино, Михайловского РЭС, инв.31557</t>
  </si>
  <si>
    <t>Магистраль №4 опоры №4-13,17-18,26-27,55-57,62-67                1-4 отп на ТП -4336     3-6 отп на ТП-4112     1-4 отп на ТП-4113</t>
  </si>
  <si>
    <t>ВЛ 10 кВ №1 ПС Елино, Михайловского РЭС, инв.31815</t>
  </si>
  <si>
    <t xml:space="preserve">13-14,15-16 отп на ТП-4317,   </t>
  </si>
  <si>
    <t>ВЛ 10 кВ №1 ПС Елино, Михайловского РЭС, инв.31386</t>
  </si>
  <si>
    <t>1-2 отп на ТП-4247</t>
  </si>
  <si>
    <t xml:space="preserve">Условная середина (пр.оп № 36-37)  </t>
  </si>
  <si>
    <t>Условная середина (пр.оп. № 83-84)</t>
  </si>
  <si>
    <t>ВЛ 10 кВ №3 ПС Дубасово инв.№300734</t>
  </si>
  <si>
    <r>
      <t xml:space="preserve">ВЛ-10кВ № 41 от РП Бетино,  инв. </t>
    </r>
    <r>
      <rPr>
        <sz val="12"/>
        <color rgb="FFFF0000"/>
        <rFont val="Times New Roman"/>
        <family val="1"/>
        <charset val="204"/>
      </rPr>
      <t>12114</t>
    </r>
  </si>
  <si>
    <t>ВЛ №1 пр оп 4-12,12-22,22-39,29-30,30-32,32-33,48-50,50-51                                                                                                ВЛ №2 пр оп 1-21,26-28,32-36</t>
  </si>
  <si>
    <r>
      <t xml:space="preserve">Магистраль: 2-7, 9-22, 23-24, 25-30, 33-39, 42-80, 81-89, 94-105, 106-108, 109-116, 122-134, 135-137, 139-140, 141-143, 145-151, 154-174;  отп на ТП4261: 122-11, 12-17, 20-33, 34-35; отп на ТП 4263: 1-10; отп на ТП 4333: 1-12; отп на ТП 4260: 25-4; отп на ТП 4313: 1-4; отп на ТП 4314: 1-5; отп на ТП 4315: 114-6; отп на ТП 4262: 136-3 </t>
    </r>
    <r>
      <rPr>
        <sz val="12"/>
        <color rgb="FF0000FF"/>
        <rFont val="Times New Roman"/>
        <family val="1"/>
        <charset val="204"/>
      </rPr>
      <t>(РАСШИРЕНИЕ)</t>
    </r>
  </si>
  <si>
    <r>
      <t xml:space="preserve">Магистраль: 1-4, 7-9, 12-27, 28-30, 31-37, 44-48, 49-65, 66-69, 96-111, 112-115, 123-149, 152-158, отп на ТП4316: 3-7, 8-15 </t>
    </r>
    <r>
      <rPr>
        <sz val="12"/>
        <color rgb="FF0000FF"/>
        <rFont val="Times New Roman"/>
        <family val="1"/>
        <charset val="204"/>
      </rPr>
      <t>(РАСШИРЕНИЕ)</t>
    </r>
  </si>
  <si>
    <r>
      <rPr>
        <sz val="12"/>
        <color rgb="FFFF0000"/>
        <rFont val="Times New Roman"/>
        <family val="1"/>
        <charset val="204"/>
      </rPr>
      <t>январь</t>
    </r>
    <r>
      <rPr>
        <sz val="12"/>
        <color theme="1"/>
        <rFont val="Times New Roman"/>
        <family val="1"/>
        <charset val="204"/>
      </rPr>
      <t>, май</t>
    </r>
  </si>
  <si>
    <r>
      <t xml:space="preserve"> Магистраль: 3-46, 47-52, 54-55, 57-58, 59-61, 62-149, 151-174; отп на ТП4174: 115-2, 3-4; отп на ТП4169: 26-3; отп на ТП4170: 1-7; отп на ТП4173: 113-21; отп на ТП4175: 2-3. </t>
    </r>
    <r>
      <rPr>
        <sz val="12"/>
        <color rgb="FF0000FF"/>
        <rFont val="Times New Roman"/>
        <family val="1"/>
        <charset val="204"/>
      </rPr>
      <t>(РАСШИРЕНИЕ)</t>
    </r>
  </si>
  <si>
    <r>
      <t xml:space="preserve">Магистраль: 1-3, 5-8, 14-40, 41-42, 45-48, 58-60, 61-65, 69-72, 76-91, 92-96, 98-99, 104-105;  отп на ТП4218: 105-4; отп на ТП 4216: 3-8, 16-24, 26-32, 36-38, 43-44; отп на ТП 4208: 58-13, 21-22, 23-25; отп на ТП 4253: 7-4; отп на ТП 4217: 1-3, 5-13, 16-19, 21-22. </t>
    </r>
    <r>
      <rPr>
        <sz val="12"/>
        <color rgb="FF0000FF"/>
        <rFont val="Times New Roman"/>
        <family val="1"/>
        <charset val="204"/>
      </rPr>
      <t>(РАСШИРЕНИЕ)</t>
    </r>
  </si>
  <si>
    <r>
      <t xml:space="preserve">Магистраль: 1-152, отп на ТП4400: 1-3; отп на ТП4381: 2-4, 6-8, 11-15; отп на ТП4187: 23-3; отп на ТП4190: 51-4; отп на ТП 4191: 58-2; отп на ТП 4192: 76-4; отп на ТП 4335: 2-3; отп на ТП 4199: 152-23, 24-57; отп на ТП 4198: 6-7; отп на ТП 4194: 1-22; отп на ТП 4197: 119-6. </t>
    </r>
    <r>
      <rPr>
        <sz val="12"/>
        <color rgb="FF0000FF"/>
        <rFont val="Times New Roman"/>
        <family val="1"/>
        <charset val="204"/>
      </rPr>
      <t>(РАСШИРЕНИЕ)</t>
    </r>
  </si>
  <si>
    <r>
      <t>Магистраль: 4-8, 9-14, 15-24, 25-26, 27-28, 43-44, 45-46, 57-60, 61-63, 69-70, 73-74, 75-77, 251-279, 284-286, 287-291, 292-294, 295-297, 298-306, 307-311,312-313; отп на ТП4067: 1-3, 7-27, 28-31, 32-33; отп на ТП4068: 4-5; отп на ТП4020: 212-5; отп на ТП 4066: 1-44; отп на ТП 4001: 24-2; отп на ТП 4006: 3-5, 8-10</t>
    </r>
    <r>
      <rPr>
        <sz val="12"/>
        <color rgb="FF0000FF"/>
        <rFont val="Times New Roman"/>
        <family val="1"/>
        <charset val="204"/>
      </rPr>
      <t>. (РАСШИРЕНИЕ)</t>
    </r>
  </si>
  <si>
    <t xml:space="preserve">Условная середина (пр.оп № 23-24)  </t>
  </si>
  <si>
    <t>Условная середина (пр.оп. № 49-50)</t>
  </si>
  <si>
    <t>Условная середина (пр.оп. №74-75)</t>
  </si>
  <si>
    <t>Условная середина (пр.оп. №69-70)</t>
  </si>
  <si>
    <t>Условная середина (пр.оп. № 36-37)</t>
  </si>
  <si>
    <t>Условная середина (пр.оп. №86-87)</t>
  </si>
  <si>
    <t>Условная середина (пр.оп. № 68-69)</t>
  </si>
  <si>
    <t>Условная середина (пр.оп. № 62-63)</t>
  </si>
  <si>
    <t>Условная середина (пр.оп. № 61-62 )</t>
  </si>
  <si>
    <t>Условная середина (пр.оп. № 55-56   )</t>
  </si>
  <si>
    <t>Условная середина (пр.оп.№ 140-141)</t>
  </si>
  <si>
    <t>Условная середина (пр.оп. №  100-101)</t>
  </si>
  <si>
    <t>Условная серидина (пр.оп.№ 61-62)</t>
  </si>
  <si>
    <t xml:space="preserve">Условная середина (пр.оп № 33-34 )  </t>
  </si>
  <si>
    <t>Условная середина (пр.оп.№№ 30-31)</t>
  </si>
  <si>
    <t>Условная середина (пр.оп.№№ 170-171)</t>
  </si>
  <si>
    <t>Условная середина (пр.оп. № 275-276)</t>
  </si>
  <si>
    <t>Условная середина (пр.оп.№№ 70-71)</t>
  </si>
  <si>
    <t>Условная середина (пр.оп.№№ 330-331)</t>
  </si>
  <si>
    <t>Условная середина (пр.оп.№№ 4-5)</t>
  </si>
  <si>
    <t>Условная середина (пр.оп.№№ 49-50)</t>
  </si>
  <si>
    <t>Условная середина (пр.оп.№№ 239-240)</t>
  </si>
  <si>
    <t>136-143, 149-156, 194-211</t>
  </si>
  <si>
    <t xml:space="preserve">прол.оп.№№ 314-316, 328-331 </t>
  </si>
  <si>
    <t>прол.оп.№№ 331-345</t>
  </si>
  <si>
    <t>прол.оп.№№ 29-49</t>
  </si>
  <si>
    <t>прол.оп.№№ 27-31</t>
  </si>
  <si>
    <t>прол.оп.№№ 31-38</t>
  </si>
  <si>
    <t>прол.оп.№№ 58-75</t>
  </si>
  <si>
    <t>прол.оп.№№ 162-181</t>
  </si>
  <si>
    <t>14-16</t>
  </si>
  <si>
    <t>20-22</t>
  </si>
  <si>
    <t>ПС Ухолово ВЛ-10 кВ. №11 отп.на ТП-6110                        инв.№3003064</t>
  </si>
  <si>
    <t>ПС Ухолово ВЛ-10 кВ. №11 отп.на ТП-6110                        инв.№ 3003106</t>
  </si>
  <si>
    <t>ПС Ухолово ВЛ-10 кВ. №14                                 инв.№3002830</t>
  </si>
  <si>
    <t>ПС Ухолово ВЛ-10 кВ. №14                                 инв.№ 3002831</t>
  </si>
  <si>
    <t>ПС Ухолово ВЛ-10 кВ. №14                                 инв.№ 3002832</t>
  </si>
  <si>
    <t>ПС Ухолово ВЛ-10 кВ. №14                                 инв.№ 3002836</t>
  </si>
  <si>
    <t>ПС Ухолово ВЛ-10 кВ. №14                                 инв.№ 3002838</t>
  </si>
  <si>
    <t>236-241</t>
  </si>
  <si>
    <t>5-6,31-32,109-110,126-129,136-146,161-162,176-178</t>
  </si>
  <si>
    <t>241-244</t>
  </si>
  <si>
    <t>261-262</t>
  </si>
  <si>
    <t>262-271,          274-276</t>
  </si>
  <si>
    <t>ПС Ухолово ВЛ-10 кВ. №14 отп.на ТП-6114          инв.№ 3002839</t>
  </si>
  <si>
    <t>ПС Ухолово ВЛ-10 кВ. №14 отп.на ТП-6114          инв.№ 3002840</t>
  </si>
  <si>
    <t>1-2,6-7</t>
  </si>
  <si>
    <t>11-12,13-14,26-27,36-45</t>
  </si>
  <si>
    <t>ПС Ухолово ВЛ-10 кВ. №14 отп.на ТП-6190                      инв.№ 3002858</t>
  </si>
  <si>
    <t>10--11</t>
  </si>
  <si>
    <t>11-15,30-41</t>
  </si>
  <si>
    <t>ПС Ухолово ВЛ-10 кВ. №14 отп.на ТП-6121                 инв.№ 3002862</t>
  </si>
  <si>
    <t>ПС Ухолово ВЛ-10 кВ. №14 отп.на ТП-6193              инв.№ 3002864</t>
  </si>
  <si>
    <t>ПС Ухолово ВЛ-10 кВ. №14 отп.на ТП-6114          инв.№ 3002846</t>
  </si>
  <si>
    <t>ПС Ухолово ВЛ-10 кВ. №14 отп.на ТП-6176              инв.№ 3002865</t>
  </si>
  <si>
    <t>ПС Ухолово ВЛ-10 кВ. №14 отп.на ТП-6120             инв.№ 3002866</t>
  </si>
  <si>
    <t>ПС Ухолово ВЛ-10 кВ. №14 отп.на ТП-6194                     инв.№ 3002848</t>
  </si>
  <si>
    <t>ПС Ухолово ВЛ-10 кВ. №14 отп.на ТП-6192                 инв.№ 3002857</t>
  </si>
  <si>
    <t>ПС Ухолово ВЛ-10 кВ. №14 отп.на ТП-6190                      инв.№ 3002859</t>
  </si>
  <si>
    <t>ПС Михалково ВЛ-10 кВ. №3 отп.на ТП-6171               инв.№ 3002921</t>
  </si>
  <si>
    <t>ПС Михалково ВЛ-10 кВ. №3 отп.на ТП-6171               инв.№ 3002922</t>
  </si>
  <si>
    <t>12--22</t>
  </si>
  <si>
    <t>23--25</t>
  </si>
  <si>
    <r>
      <t>ВЛ 10 кВ №5 РП Дубянка, инв.</t>
    </r>
    <r>
      <rPr>
        <sz val="12"/>
        <color rgb="FFFF0000"/>
        <rFont val="Times New Roman"/>
        <family val="1"/>
        <charset val="204"/>
      </rPr>
      <t>34229</t>
    </r>
  </si>
  <si>
    <t>40-52г.у.,53-75 от ЛР-679  до ЛР-459</t>
  </si>
  <si>
    <t>164-193 от ЛР-459 до ЗТП-2028 ,196-216 от ЛР-459 до ЗТП-2028, 5-14 Отпайка на КТП-2006 , 1-5 Отпайка на МТП-2026,1-4 ,17-19 Отпайка на ЗТП-2081</t>
  </si>
  <si>
    <r>
      <t>ВЛ 10 кВ №5 РП Дубянка, инв.</t>
    </r>
    <r>
      <rPr>
        <sz val="12"/>
        <color rgb="FFFF0000"/>
        <rFont val="Times New Roman"/>
        <family val="1"/>
        <charset val="204"/>
      </rPr>
      <t>34163</t>
    </r>
  </si>
  <si>
    <r>
      <t>ВЛ 10 кВ №3 РП 42 инв.</t>
    </r>
    <r>
      <rPr>
        <sz val="12"/>
        <color rgb="FFFF0000"/>
        <rFont val="Times New Roman"/>
        <family val="1"/>
        <charset val="204"/>
      </rPr>
      <t xml:space="preserve"> 33131</t>
    </r>
  </si>
  <si>
    <r>
      <t>ВЛ 10 кВ №4 РП 42 инв.</t>
    </r>
    <r>
      <rPr>
        <sz val="12"/>
        <color rgb="FFFF0000"/>
        <rFont val="Times New Roman"/>
        <family val="1"/>
        <charset val="204"/>
      </rPr>
      <t xml:space="preserve"> 31821</t>
    </r>
  </si>
  <si>
    <t>4-5г.у.,8-12г.у.</t>
  </si>
  <si>
    <t>20-30 от ЛР-411 до КТП-3017, 4-8 отп.на КТП-3069</t>
  </si>
  <si>
    <t xml:space="preserve">4-12г.у.,55-67г.у.,72-73г.у.,2-4 от ЛР-412 на КТП -2126,1-6 Отпайка на КТПП-3049 </t>
  </si>
  <si>
    <r>
      <t>ВЛ 10 кВ №2 ПС Ока инв</t>
    </r>
    <r>
      <rPr>
        <sz val="12"/>
        <color rgb="FFFF0000"/>
        <rFont val="Times New Roman"/>
        <family val="1"/>
        <charset val="204"/>
      </rPr>
      <t>. 31145</t>
    </r>
  </si>
  <si>
    <r>
      <t>ВЛ 10 кВ №2 ПС Ока инв.</t>
    </r>
    <r>
      <rPr>
        <sz val="12"/>
        <color rgb="FFFF0000"/>
        <rFont val="Times New Roman"/>
        <family val="1"/>
        <charset val="204"/>
      </rPr>
      <t xml:space="preserve"> 31468</t>
    </r>
  </si>
  <si>
    <t xml:space="preserve"> 3-8 Отпайка на КТП-3068</t>
  </si>
  <si>
    <t>4-11 Отпайка на ЗТП-3091, 17-19 Отпайка на ЗТП-3091, 23-27 Отпайка на ЗТП-3091, 32-33 Отпайка на ЗТП-3091</t>
  </si>
  <si>
    <t>Условная середина (оп. №128)</t>
  </si>
  <si>
    <r>
      <t xml:space="preserve">ВЛ 10 кВ №4 РП 40 инв. </t>
    </r>
    <r>
      <rPr>
        <sz val="12"/>
        <color rgb="FFFF0000"/>
        <rFont val="Times New Roman"/>
        <family val="1"/>
        <charset val="204"/>
      </rPr>
      <t>31146</t>
    </r>
  </si>
  <si>
    <t>1-3 Отпайка на КТП-3186, 13-22 Отпайка на КТП-2096, 5-18 Отпайка на КТП-3157</t>
  </si>
  <si>
    <t>17-39г.у., 115-140г.у., 144-149г.у., 202-222г.у., 8-10 Отпайка на КТП-3164</t>
  </si>
  <si>
    <t>93-101г.у., 107-117г.у., 155-162г.у., 1-3 Отпайка на КТП-3159, 10-14 Отпайка на КТПП-3018</t>
  </si>
  <si>
    <t>15-26 Отпайка на ЗТП-2074</t>
  </si>
  <si>
    <t>1-5 Отпайка на ЗТП-3112</t>
  </si>
  <si>
    <t>1-8 Отпайка на ЗТП-2121</t>
  </si>
  <si>
    <r>
      <t xml:space="preserve">ВЛ 10 кВ №1 ПС Вожа инв. </t>
    </r>
    <r>
      <rPr>
        <sz val="12"/>
        <color rgb="FFFF0000"/>
        <rFont val="Times New Roman"/>
        <family val="1"/>
        <charset val="204"/>
      </rPr>
      <t>31497</t>
    </r>
    <r>
      <rPr>
        <sz val="12"/>
        <rFont val="Times New Roman"/>
        <family val="1"/>
        <charset val="204"/>
      </rPr>
      <t xml:space="preserve">
</t>
    </r>
  </si>
  <si>
    <r>
      <t xml:space="preserve">ВЛ 10 кВ №1 ПС Вожа инв. </t>
    </r>
    <r>
      <rPr>
        <sz val="12"/>
        <color rgb="FFFF0000"/>
        <rFont val="Times New Roman"/>
        <family val="1"/>
        <charset val="204"/>
      </rPr>
      <t>31742</t>
    </r>
    <r>
      <rPr>
        <sz val="12"/>
        <rFont val="Times New Roman"/>
        <family val="1"/>
        <charset val="204"/>
      </rPr>
      <t xml:space="preserve">
</t>
    </r>
  </si>
  <si>
    <r>
      <t xml:space="preserve">ВЛ 10 кВ №1 ПС Вожа инв. </t>
    </r>
    <r>
      <rPr>
        <sz val="12"/>
        <color rgb="FFFF0000"/>
        <rFont val="Times New Roman"/>
        <family val="1"/>
        <charset val="204"/>
      </rPr>
      <t>31358</t>
    </r>
    <r>
      <rPr>
        <sz val="12"/>
        <rFont val="Times New Roman"/>
        <family val="1"/>
        <charset val="204"/>
      </rPr>
      <t xml:space="preserve">
</t>
    </r>
  </si>
  <si>
    <r>
      <t>ВЛ 10 кВ №10 РП 31 инв.</t>
    </r>
    <r>
      <rPr>
        <sz val="12"/>
        <color rgb="FFFF0000"/>
        <rFont val="Times New Roman"/>
        <family val="1"/>
        <charset val="204"/>
      </rPr>
      <t xml:space="preserve"> </t>
    </r>
    <r>
      <rPr>
        <sz val="12"/>
        <rFont val="Times New Roman"/>
        <family val="1"/>
        <charset val="204"/>
      </rPr>
      <t>32945</t>
    </r>
  </si>
  <si>
    <t>прол.оп.№ 286-288</t>
  </si>
  <si>
    <t>№35-36,38-39,41-42,43-45,62-64,87-89 отп. за КРН-704                                          №48-49,51-54,62-63,71-72,73-74,75-76 отп. на ТП-1086     №1-3,4-5,10-12 отп. на ТП-1070      №1-3,5-6 отп. за ЛР-189</t>
  </si>
  <si>
    <t>146-227г.у.</t>
  </si>
  <si>
    <t>пересечение с речкой, болото</t>
  </si>
  <si>
    <t>ВЛ-10 кВ №6 ПС Гулынки       инв.№31633</t>
  </si>
  <si>
    <t>Отп-ка к ТП-2595 13-15, 21-30, 32-33, 39-46, 46-47, 50-51, 53-55; от-ка к ТП-2594 46-1, 1-5</t>
  </si>
  <si>
    <t>Отп. за ЛР-480 38-73, 7487, 89-90, 103-109</t>
  </si>
  <si>
    <t>Отп. за ЛР-534 4-5, 6-8, 19-20, 23-24, 28-32, 33-36</t>
  </si>
  <si>
    <t>Отп. за ЛР-534 45-46, 48-50, 51-59, 60-66, 67-68, 69-70</t>
  </si>
  <si>
    <t>ВЛ-10 кВ №1 от КТПП-2651 25-28, 61-62; Отп.на ТП-2636 1-3; отп-ка к ТП-2568 4-5</t>
  </si>
  <si>
    <t>ВЛ-10 кВ №1 от КТПП-2651                                               Отп.на ТП-2569 2-9</t>
  </si>
  <si>
    <t>ВЛ-10 кВ №2 от ЗТП-2731 Отп.на ТП-2742 1-2</t>
  </si>
  <si>
    <t>Отп.на ТП-4547 1-3</t>
  </si>
  <si>
    <t>6-14, 20-25,              Отп.на ТП-2603         26-1-2</t>
  </si>
  <si>
    <t>34-37,            Отп.на ТП-2602 3-6, 9-10;           Отп.на ТП-2646 1-6;                     ВЛ-10 кВ №6 от ЗТП-2721 9-12, 13-16, 26-29</t>
  </si>
  <si>
    <r>
      <t>4-7, 11-21, 23-</t>
    </r>
    <r>
      <rPr>
        <sz val="12"/>
        <color rgb="FFFF0000"/>
        <rFont val="Times New Roman"/>
        <family val="1"/>
        <charset val="204"/>
      </rPr>
      <t>26</t>
    </r>
  </si>
  <si>
    <t>25-26 (перенос)</t>
  </si>
  <si>
    <r>
      <t>ВЛ-10 кВ №3 ПС Гулынки       инв.№</t>
    </r>
    <r>
      <rPr>
        <sz val="12"/>
        <color rgb="FFFF0000"/>
        <rFont val="Times New Roman"/>
        <family val="1"/>
        <charset val="204"/>
      </rPr>
      <t>34151</t>
    </r>
  </si>
  <si>
    <r>
      <t>П.С. Михеи ВЛ 10 кВ №6                                                     инв.№</t>
    </r>
    <r>
      <rPr>
        <sz val="12"/>
        <color rgb="FFFF0000"/>
        <rFont val="Times New Roman"/>
        <family val="1"/>
        <charset val="204"/>
      </rPr>
      <t xml:space="preserve"> 3002225</t>
    </r>
  </si>
  <si>
    <t>П.С. Сапожок ВЛ 10 кВ №8                                      инв.№3002106</t>
  </si>
  <si>
    <r>
      <t xml:space="preserve">ВЛ 10 кВ №4 ПС Шацкая  
инв № </t>
    </r>
    <r>
      <rPr>
        <sz val="12"/>
        <color rgb="FFFF0000"/>
        <rFont val="Times New Roman"/>
        <family val="1"/>
        <charset val="204"/>
      </rPr>
      <t>300915СА</t>
    </r>
  </si>
  <si>
    <t xml:space="preserve">отпайка на ТП ЧЧ-614 прол.оп. 29-31 </t>
  </si>
  <si>
    <t>отпайка на ЛР-Ч-602 пр.оп. 1-3, 5-7, 18-19, отпайка на ТП ЧЧ-603 пр.оп. 43-44, 46-48, 52-63</t>
  </si>
  <si>
    <t>пр.оп. 4-76, 80-92, 93-97, 101-116, 122-134, 142-148,149-152 154-156, 175-182, 187-188, 192-194, 203-204, отпайка на ТП-6317 пр.оп. 120-7, отпайка на ТП-6326 пр.оп. 77-82, 116-126, 138-140,149-156, отпайка на ТП-6319 пр.оп. 4-10, отпайка на ТП-6337 пр.оп. 13-20, отпайка на ТП-6326 пр.оп. 1-5.</t>
  </si>
  <si>
    <t>пр.оп. 38-54, отпайка на ТП-6381 пр.оп. 1-16, отпайка на ТП-6382 пр.оп. 1-2, отпайка на ТП-6385 пр.оп. 7-11</t>
  </si>
  <si>
    <t>пр.оп. 97-140, отпайка на ТП-6023 пр.оп. 1-8</t>
  </si>
  <si>
    <t>пр.оп. 37-72, отпайка на ТП-6127 пр.оп. 15-18, 54-85</t>
  </si>
  <si>
    <t>отпайка на ЛР-АС-65 пр.оп. 9-12, отпайка на ТП АД-609 пр.оп. 31-1-2, отпайка на ТП АД-602 пр.оп. 1-4</t>
  </si>
  <si>
    <t>отпайка на ТП АД-610 пр.оп. 39-1-4, 7-8</t>
  </si>
  <si>
    <t>пр.оп. 31-38, отпайка на ТП АД-705 пр.оп. 32-1-3, отпайка на ТП АД-707 пр.оп. 34-1-3</t>
  </si>
  <si>
    <t>отпайка на ТП АД-708 пр.оп. 24-1-2</t>
  </si>
  <si>
    <t xml:space="preserve">пр.оп. 169-172
</t>
  </si>
  <si>
    <t xml:space="preserve">пр.оп. 194-196, 218-219, 232-236, отпайка на ТП ДД-407 пр.оп. 2-4
</t>
  </si>
  <si>
    <t>пр.оп. 166-167, 188-189, 205-207, 244-248, 356-357, 378-399</t>
  </si>
  <si>
    <t>пр.оп. 257-258, 260-262, 265-272, 273-275, 293-296, 297-298, 300-304, 306- 317, 319-322,  323-326, 350-355; отпайка на ТП ПР-112 пр.оп. 249-1-4, 9-11</t>
  </si>
  <si>
    <t>отпайка на ТП ПР-116 пр.оп. 9-1-3,5-6</t>
  </si>
  <si>
    <t>отпайка на ЛР-П-104 пр.оп. 356-1-5,6-7, отпайка на ТП ПР-118 пр.оп. 2-5, 9-10,11-21</t>
  </si>
  <si>
    <t>пр.оп. 34-50</t>
  </si>
  <si>
    <t>пр.оп. 195-205</t>
  </si>
  <si>
    <t>пр.оп. 205-212, 216-219</t>
  </si>
  <si>
    <t>отпайка на ТП БР-414 пр.оп. 187-2</t>
  </si>
  <si>
    <t>отпайка на ТП БР-714 пр.оп. 169-9</t>
  </si>
  <si>
    <t>отпайка на ТП БР-709 пр.оп. 222-4</t>
  </si>
  <si>
    <t>отпайка на ТП ЖЛ-503 пр.оп. 8-15</t>
  </si>
  <si>
    <t>пр.оп. 12-14, 16-18, 20-22, 57-66</t>
  </si>
  <si>
    <t>пр.оп. 99-102</t>
  </si>
  <si>
    <t>пр.оп.54-57, 67-72, 252-255</t>
  </si>
  <si>
    <t>пр.оп. 310-312, 317-329, 331-345, отпайка на ТП ОЛ-209 пр.оп. 328-3</t>
  </si>
  <si>
    <t>пр.оп.150-152</t>
  </si>
  <si>
    <t>пр.оп.11-14</t>
  </si>
  <si>
    <t xml:space="preserve">246-256, отпайка на опору № 137 пр.оп. 15-46, 48-54,65-66, 70-80, 81-84, 88-94, 108-112 </t>
  </si>
  <si>
    <t>отпайка на ТП ЯМ-408 пр.оп. 98-2</t>
  </si>
  <si>
    <t>пр.оп. 16-18, 19-21</t>
  </si>
  <si>
    <t>отпайка на ТП ЯМ-504 пр.оп. 17-1</t>
  </si>
  <si>
    <t>отпайка на ТП ЧЧ-611 пр.оп. 27-28, 30-50, 52-64,  69-75, 77-78</t>
  </si>
  <si>
    <t>отпайка на ТП ЧЧ-610 пр.оп. 13-14, 15-29,30-43,44-45;   отпайка на ТП ЧЧ-607 пр.оп. 4-5;  отпайка на ТП ЧЧ-601 пр.оп. 2-3, 6-12</t>
  </si>
  <si>
    <t>Отпайка на ЛР Ч-701 пр.оп. 6-8</t>
  </si>
  <si>
    <t>отпайка на ЛР-Ч-703 пр.оп. 1-10; отпайка на ТП ЧЧ-710 пр.оп. 1-5</t>
  </si>
  <si>
    <t>отпайка на ТП ЧЧ-706 пр.оп. 154-1-6, 10-11</t>
  </si>
  <si>
    <t>пр.оп. 61-62, 72-117, 181-184, 211-213; отпайка на ТП ОЛ-424 пр.оп. 213-1-6</t>
  </si>
  <si>
    <t>на расчистку трасс ВЛ 0,4-10 кВ от ДКР и вырубку деревьев в пределах охранных зон</t>
  </si>
  <si>
    <t>Магистраль: 1-3,11-13,18-19,21-27,28-54,57-72    отп на ТП 2079: 67-5   отп на ТП  2122: 1-11     отп на ТП 2123:6-3    отп на ТП 2540:73-1   отп на ТП 2552: 1-3,11-13,15-26</t>
  </si>
  <si>
    <t>И.о.первого заместителя  директора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</si>
</sst>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
  </numFmts>
  <fonts count="30" x14ac:knownFonts="1">
    <font>
      <sz val="11"/>
      <color theme="1"/>
      <name val="Calibri"/>
      <family val="2"/>
      <charset val="204"/>
      <scheme val="minor"/>
    </font>
    <font>
      <b/>
      <sz val="12"/>
      <color theme="1"/>
      <name val="Times New Roman"/>
      <family val="1"/>
      <charset val="204"/>
    </font>
    <font>
      <b/>
      <sz val="14"/>
      <color theme="1"/>
      <name val="Times New Roman"/>
      <family val="1"/>
      <charset val="204"/>
    </font>
    <font>
      <sz val="12"/>
      <color theme="1"/>
      <name val="Times New Roman"/>
      <family val="1"/>
      <charset val="204"/>
    </font>
    <font>
      <b/>
      <sz val="16"/>
      <color theme="1"/>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charset val="204"/>
      <scheme val="minor"/>
    </font>
    <font>
      <b/>
      <sz val="13"/>
      <color rgb="FF000000"/>
      <name val="Times New Roman"/>
      <family val="1"/>
      <charset val="204"/>
    </font>
    <font>
      <b/>
      <sz val="7"/>
      <color rgb="FF000000"/>
      <name val="Times New Roman"/>
      <family val="1"/>
      <charset val="204"/>
    </font>
    <font>
      <sz val="13"/>
      <color rgb="FF000000"/>
      <name val="Times New Roman"/>
      <family val="1"/>
      <charset val="204"/>
    </font>
    <font>
      <sz val="13"/>
      <color theme="1"/>
      <name val="Times New Roman"/>
      <family val="1"/>
      <charset val="204"/>
    </font>
    <font>
      <sz val="7"/>
      <color rgb="FF000000"/>
      <name val="Times New Roman"/>
      <family val="1"/>
      <charset val="204"/>
    </font>
    <font>
      <b/>
      <sz val="13"/>
      <color theme="1"/>
      <name val="Times New Roman"/>
      <family val="1"/>
      <charset val="204"/>
    </font>
    <font>
      <sz val="12"/>
      <name val="Times New Roman"/>
      <family val="1"/>
      <charset val="204"/>
    </font>
    <font>
      <sz val="9"/>
      <color indexed="8"/>
      <name val="Calibri"/>
      <family val="2"/>
      <charset val="204"/>
    </font>
    <font>
      <sz val="12"/>
      <color rgb="FFFF0000"/>
      <name val="Times New Roman"/>
      <family val="1"/>
      <charset val="204"/>
    </font>
    <font>
      <b/>
      <sz val="12"/>
      <name val="Times New Roman"/>
      <family val="1"/>
      <charset val="204"/>
    </font>
    <font>
      <sz val="10"/>
      <name val="Arial"/>
      <family val="2"/>
      <charset val="204"/>
    </font>
    <font>
      <b/>
      <sz val="10"/>
      <color rgb="FF000000"/>
      <name val="Times New Roman"/>
      <family val="1"/>
      <charset val="204"/>
    </font>
    <font>
      <sz val="11"/>
      <name val="Times New Roman"/>
      <family val="1"/>
      <charset val="204"/>
    </font>
    <font>
      <sz val="9"/>
      <color theme="1"/>
      <name val="Calibri"/>
      <family val="2"/>
      <charset val="204"/>
      <scheme val="minor"/>
    </font>
    <font>
      <sz val="14"/>
      <name val="Calibri"/>
      <family val="2"/>
      <charset val="204"/>
      <scheme val="minor"/>
    </font>
    <font>
      <sz val="12"/>
      <name val="Calibri"/>
      <family val="2"/>
      <charset val="204"/>
      <scheme val="minor"/>
    </font>
    <font>
      <sz val="12"/>
      <color indexed="8"/>
      <name val="Times New Roman"/>
      <family val="1"/>
      <charset val="204"/>
    </font>
    <font>
      <sz val="12"/>
      <color rgb="FFFF0000"/>
      <name val="Calibri"/>
      <family val="2"/>
      <charset val="204"/>
      <scheme val="minor"/>
    </font>
    <font>
      <b/>
      <sz val="12"/>
      <color rgb="FFFF0000"/>
      <name val="Times New Roman"/>
      <family val="1"/>
      <charset val="204"/>
    </font>
    <font>
      <sz val="12"/>
      <color rgb="FF0000FF"/>
      <name val="Times New Roman"/>
      <family val="1"/>
      <charset val="204"/>
    </font>
    <font>
      <sz val="9"/>
      <color indexed="81"/>
      <name val="Tahoma"/>
      <family val="2"/>
      <charset val="204"/>
    </font>
    <font>
      <b/>
      <sz val="9"/>
      <color indexed="81"/>
      <name val="Tahoma"/>
      <family val="2"/>
      <charset val="204"/>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7" fillId="0" borderId="0"/>
    <xf numFmtId="0" fontId="15" fillId="0" borderId="0"/>
    <xf numFmtId="0" fontId="18" fillId="0" borderId="0"/>
    <xf numFmtId="0" fontId="15" fillId="0" borderId="0"/>
    <xf numFmtId="0" fontId="18" fillId="0" borderId="0"/>
    <xf numFmtId="0" fontId="21" fillId="0" borderId="0"/>
  </cellStyleXfs>
  <cellXfs count="409">
    <xf numFmtId="0" fontId="0" fillId="0" borderId="0" xfId="0"/>
    <xf numFmtId="0" fontId="3" fillId="0" borderId="0" xfId="0" applyFont="1"/>
    <xf numFmtId="0" fontId="3" fillId="0" borderId="1" xfId="0" applyFont="1" applyBorder="1"/>
    <xf numFmtId="0" fontId="3" fillId="0" borderId="2" xfId="0" applyFont="1" applyBorder="1"/>
    <xf numFmtId="0" fontId="0" fillId="0" borderId="1" xfId="0" applyBorder="1"/>
    <xf numFmtId="0" fontId="8" fillId="0" borderId="0" xfId="0" applyFont="1" applyAlignment="1">
      <alignment horizontal="center" vertical="center"/>
    </xf>
    <xf numFmtId="0" fontId="10" fillId="0" borderId="0" xfId="0" applyFont="1" applyAlignment="1">
      <alignment horizontal="justify" vertical="center"/>
    </xf>
    <xf numFmtId="0" fontId="6" fillId="0" borderId="13" xfId="0" applyFont="1" applyBorder="1" applyAlignment="1">
      <alignment horizontal="center" vertical="center" wrapText="1"/>
    </xf>
    <xf numFmtId="0" fontId="5" fillId="0" borderId="10" xfId="0" applyFont="1" applyBorder="1" applyAlignment="1">
      <alignment vertical="center" wrapText="1"/>
    </xf>
    <xf numFmtId="0" fontId="13" fillId="0" borderId="0" xfId="0" applyFont="1" applyAlignment="1">
      <alignment horizontal="left" vertical="center"/>
    </xf>
    <xf numFmtId="0" fontId="11" fillId="0" borderId="0" xfId="0" applyFont="1" applyBorder="1" applyAlignment="1">
      <alignment horizontal="center"/>
    </xf>
    <xf numFmtId="0" fontId="3" fillId="0" borderId="0" xfId="0" applyFont="1" applyAlignment="1">
      <alignment horizontal="right"/>
    </xf>
    <xf numFmtId="0" fontId="3" fillId="2" borderId="0" xfId="0" applyFont="1" applyFill="1"/>
    <xf numFmtId="0" fontId="1" fillId="3" borderId="3" xfId="1" applyFont="1" applyFill="1" applyBorder="1" applyAlignment="1">
      <alignment horizontal="center" vertical="center"/>
    </xf>
    <xf numFmtId="0" fontId="0" fillId="0" borderId="0" xfId="0" applyAlignment="1">
      <alignment horizontal="right"/>
    </xf>
    <xf numFmtId="0" fontId="3" fillId="0" borderId="0" xfId="0" applyFont="1" applyAlignment="1">
      <alignment horizontal="justify" vertical="center" wrapText="1"/>
    </xf>
    <xf numFmtId="0" fontId="3" fillId="0" borderId="3"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3" fillId="0" borderId="17" xfId="0" applyFont="1" applyBorder="1" applyAlignment="1">
      <alignment horizontal="center" vertical="center" wrapText="1"/>
    </xf>
    <xf numFmtId="0" fontId="3" fillId="0" borderId="17" xfId="0" applyFont="1" applyBorder="1" applyAlignment="1">
      <alignment horizontal="left" vertical="center" wrapText="1"/>
    </xf>
    <xf numFmtId="0" fontId="3" fillId="0" borderId="3" xfId="0" applyFont="1" applyBorder="1" applyAlignment="1">
      <alignment vertical="center" wrapText="1"/>
    </xf>
    <xf numFmtId="0" fontId="3" fillId="3" borderId="3" xfId="1" applyFont="1" applyFill="1" applyBorder="1" applyAlignment="1">
      <alignment horizontal="center" vertical="center"/>
    </xf>
    <xf numFmtId="0" fontId="1" fillId="3" borderId="3" xfId="1" applyFont="1" applyFill="1" applyBorder="1" applyAlignment="1">
      <alignment horizontal="center" vertical="center" wrapText="1"/>
    </xf>
    <xf numFmtId="0" fontId="3" fillId="3" borderId="0" xfId="1" applyFont="1" applyFill="1"/>
    <xf numFmtId="0" fontId="3" fillId="2" borderId="0" xfId="0" applyFont="1" applyFill="1" applyAlignment="1">
      <alignment vertical="center"/>
    </xf>
    <xf numFmtId="0" fontId="3" fillId="2" borderId="0" xfId="0" applyFont="1" applyFill="1" applyAlignment="1">
      <alignment horizontal="center"/>
    </xf>
    <xf numFmtId="164" fontId="3" fillId="2" borderId="0" xfId="0" applyNumberFormat="1" applyFont="1" applyFill="1" applyAlignment="1">
      <alignment horizontal="center"/>
    </xf>
    <xf numFmtId="164" fontId="14" fillId="2" borderId="0" xfId="0" applyNumberFormat="1" applyFont="1" applyFill="1" applyAlignment="1">
      <alignment horizontal="center"/>
    </xf>
    <xf numFmtId="0" fontId="14" fillId="2" borderId="0" xfId="0" applyFont="1" applyFill="1"/>
    <xf numFmtId="2" fontId="3" fillId="2" borderId="0" xfId="0" applyNumberFormat="1" applyFont="1" applyFill="1"/>
    <xf numFmtId="164" fontId="3" fillId="2" borderId="0" xfId="0" applyNumberFormat="1" applyFont="1" applyFill="1"/>
    <xf numFmtId="0" fontId="3" fillId="3" borderId="0" xfId="0" applyFont="1" applyFill="1"/>
    <xf numFmtId="0" fontId="19" fillId="0" borderId="13" xfId="0" applyFont="1" applyBorder="1" applyAlignment="1">
      <alignment horizontal="center" vertical="center" wrapText="1"/>
    </xf>
    <xf numFmtId="164" fontId="17" fillId="0" borderId="13" xfId="0" applyNumberFormat="1" applyFont="1" applyBorder="1" applyAlignment="1">
      <alignment horizontal="center" vertical="center" wrapText="1"/>
    </xf>
    <xf numFmtId="164" fontId="6" fillId="0" borderId="13" xfId="0" applyNumberFormat="1" applyFont="1" applyBorder="1" applyAlignment="1">
      <alignment horizontal="center" vertical="center" wrapText="1"/>
    </xf>
    <xf numFmtId="0" fontId="3" fillId="3" borderId="3" xfId="1" applyFont="1" applyFill="1" applyBorder="1" applyAlignment="1">
      <alignment horizontal="center" vertical="center" wrapText="1"/>
    </xf>
    <xf numFmtId="164" fontId="1" fillId="3" borderId="3" xfId="1" applyNumberFormat="1" applyFont="1" applyFill="1" applyBorder="1" applyAlignment="1">
      <alignment horizontal="center" vertical="center"/>
    </xf>
    <xf numFmtId="0" fontId="3" fillId="3" borderId="0" xfId="0" applyFont="1" applyFill="1" applyAlignment="1">
      <alignment horizontal="center"/>
    </xf>
    <xf numFmtId="0" fontId="3" fillId="3" borderId="0" xfId="1" applyFont="1" applyFill="1" applyAlignment="1">
      <alignment horizontal="center"/>
    </xf>
    <xf numFmtId="0" fontId="3" fillId="0" borderId="3" xfId="1" applyFont="1" applyFill="1" applyBorder="1" applyAlignment="1">
      <alignment horizontal="center" vertical="center" wrapText="1"/>
    </xf>
    <xf numFmtId="164" fontId="1" fillId="0" borderId="3"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17" fillId="0" borderId="3" xfId="1" applyNumberFormat="1" applyFont="1" applyFill="1" applyBorder="1" applyAlignment="1">
      <alignment horizontal="center" vertical="center" wrapText="1"/>
    </xf>
    <xf numFmtId="0" fontId="3" fillId="3" borderId="3" xfId="1" applyFont="1" applyFill="1" applyBorder="1" applyAlignment="1">
      <alignment horizontal="center" vertical="center" wrapText="1"/>
    </xf>
    <xf numFmtId="164" fontId="17" fillId="3" borderId="0" xfId="0" applyNumberFormat="1" applyFont="1" applyFill="1" applyAlignment="1">
      <alignment horizontal="center"/>
    </xf>
    <xf numFmtId="0" fontId="3" fillId="0" borderId="0" xfId="0" applyFont="1" applyAlignment="1">
      <alignment horizontal="right" vertical="center"/>
    </xf>
    <xf numFmtId="0" fontId="3" fillId="4" borderId="0" xfId="0" applyFont="1" applyFill="1"/>
    <xf numFmtId="0" fontId="3" fillId="0" borderId="6"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6" xfId="1" applyFont="1" applyFill="1" applyBorder="1" applyAlignment="1">
      <alignment horizontal="center" vertical="center"/>
    </xf>
    <xf numFmtId="0" fontId="3" fillId="0" borderId="3" xfId="1" applyFont="1" applyFill="1" applyBorder="1" applyAlignment="1">
      <alignment horizontal="center" vertical="center"/>
    </xf>
    <xf numFmtId="0" fontId="3" fillId="0" borderId="4" xfId="1" applyFont="1" applyFill="1" applyBorder="1" applyAlignment="1">
      <alignment horizontal="center" vertical="center" wrapText="1"/>
    </xf>
    <xf numFmtId="49" fontId="14" fillId="0" borderId="3" xfId="3" applyNumberFormat="1" applyFont="1" applyFill="1" applyBorder="1" applyAlignment="1">
      <alignment vertical="center" wrapText="1"/>
    </xf>
    <xf numFmtId="0" fontId="3" fillId="0" borderId="3"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1" fillId="0" borderId="3" xfId="1" applyFont="1" applyFill="1" applyBorder="1" applyAlignment="1">
      <alignment horizontal="center" vertical="center" wrapText="1"/>
    </xf>
    <xf numFmtId="0" fontId="3" fillId="0" borderId="19" xfId="1" applyFont="1" applyFill="1" applyBorder="1" applyAlignment="1">
      <alignment horizontal="center" vertical="center" wrapText="1"/>
    </xf>
    <xf numFmtId="0" fontId="3" fillId="0" borderId="6" xfId="0" applyFont="1" applyFill="1" applyBorder="1" applyAlignment="1">
      <alignment horizontal="center" vertical="center" wrapText="1"/>
    </xf>
    <xf numFmtId="164" fontId="3" fillId="0" borderId="6" xfId="1" applyNumberFormat="1" applyFont="1" applyFill="1" applyBorder="1" applyAlignment="1">
      <alignment horizontal="center" vertical="center" wrapText="1"/>
    </xf>
    <xf numFmtId="164" fontId="1" fillId="0" borderId="6" xfId="1" applyNumberFormat="1" applyFont="1" applyFill="1" applyBorder="1" applyAlignment="1">
      <alignment horizontal="center" vertical="center" wrapText="1"/>
    </xf>
    <xf numFmtId="0" fontId="1" fillId="0" borderId="6" xfId="1" applyFont="1" applyFill="1" applyBorder="1" applyAlignment="1">
      <alignment horizontal="center" vertical="center" wrapText="1"/>
    </xf>
    <xf numFmtId="0" fontId="14" fillId="0" borderId="3" xfId="0" applyFont="1" applyFill="1" applyBorder="1" applyAlignment="1">
      <alignment horizontal="left" vertical="top" wrapText="1"/>
    </xf>
    <xf numFmtId="0" fontId="3" fillId="0" borderId="3" xfId="0" applyFont="1" applyFill="1" applyBorder="1" applyAlignment="1">
      <alignment horizontal="center" vertical="top" wrapText="1"/>
    </xf>
    <xf numFmtId="0" fontId="3" fillId="3" borderId="7" xfId="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6" xfId="1" applyFont="1" applyFill="1" applyBorder="1" applyAlignment="1">
      <alignment horizontal="center" vertical="center" wrapText="1"/>
    </xf>
    <xf numFmtId="49" fontId="3" fillId="3" borderId="3" xfId="1" applyNumberFormat="1" applyFont="1" applyFill="1" applyBorder="1" applyAlignment="1">
      <alignment horizontal="center" vertical="center" wrapText="1"/>
    </xf>
    <xf numFmtId="164" fontId="3" fillId="3" borderId="3" xfId="1" applyNumberFormat="1" applyFont="1" applyFill="1" applyBorder="1" applyAlignment="1">
      <alignment horizontal="center" vertical="center" wrapText="1"/>
    </xf>
    <xf numFmtId="164" fontId="1" fillId="3" borderId="3" xfId="1" applyNumberFormat="1" applyFont="1" applyFill="1" applyBorder="1" applyAlignment="1">
      <alignment horizontal="center" vertical="center" wrapText="1"/>
    </xf>
    <xf numFmtId="1" fontId="3" fillId="3" borderId="3" xfId="1" applyNumberFormat="1" applyFont="1" applyFill="1" applyBorder="1" applyAlignment="1">
      <alignment horizontal="center" vertical="center" wrapText="1"/>
    </xf>
    <xf numFmtId="1" fontId="1" fillId="3" borderId="3" xfId="1" applyNumberFormat="1" applyFont="1" applyFill="1" applyBorder="1" applyAlignment="1">
      <alignment horizontal="center" vertical="center" wrapText="1"/>
    </xf>
    <xf numFmtId="0" fontId="3" fillId="3" borderId="3" xfId="1" applyFont="1" applyFill="1" applyBorder="1" applyAlignment="1">
      <alignment vertical="center" wrapText="1"/>
    </xf>
    <xf numFmtId="164" fontId="17" fillId="3" borderId="3" xfId="1" applyNumberFormat="1" applyFont="1" applyFill="1" applyBorder="1" applyAlignment="1">
      <alignment horizontal="center" vertical="center" wrapText="1"/>
    </xf>
    <xf numFmtId="0" fontId="5" fillId="3" borderId="3" xfId="0" applyFont="1" applyFill="1" applyBorder="1" applyAlignment="1">
      <alignment vertical="center" wrapText="1"/>
    </xf>
    <xf numFmtId="0" fontId="3" fillId="3" borderId="7" xfId="1" applyFont="1" applyFill="1" applyBorder="1" applyAlignment="1">
      <alignment vertical="center" wrapText="1"/>
    </xf>
    <xf numFmtId="0" fontId="14" fillId="3" borderId="7" xfId="1" applyFont="1" applyFill="1" applyBorder="1" applyAlignment="1">
      <alignment vertical="center" wrapText="1"/>
    </xf>
    <xf numFmtId="0" fontId="14" fillId="0" borderId="3" xfId="0" applyFont="1" applyFill="1" applyBorder="1" applyAlignment="1">
      <alignment vertical="center" wrapText="1"/>
    </xf>
    <xf numFmtId="0" fontId="14" fillId="0" borderId="3" xfId="5" applyNumberFormat="1" applyFont="1" applyFill="1" applyBorder="1" applyAlignment="1">
      <alignment horizontal="center" vertical="center" wrapText="1"/>
    </xf>
    <xf numFmtId="0" fontId="14" fillId="0" borderId="6" xfId="2" applyFont="1" applyFill="1" applyBorder="1" applyAlignment="1">
      <alignment horizontal="center" vertical="center" wrapText="1"/>
    </xf>
    <xf numFmtId="0" fontId="14" fillId="0" borderId="3" xfId="0" applyFont="1" applyFill="1" applyBorder="1" applyAlignment="1">
      <alignment horizontal="center" vertical="center" wrapText="1"/>
    </xf>
    <xf numFmtId="49" fontId="14" fillId="0" borderId="3" xfId="0" applyNumberFormat="1" applyFont="1" applyFill="1" applyBorder="1" applyAlignment="1">
      <alignment horizontal="center" vertical="center" wrapText="1"/>
    </xf>
    <xf numFmtId="0" fontId="1" fillId="0" borderId="3" xfId="1" applyFont="1" applyFill="1" applyBorder="1" applyAlignment="1">
      <alignment horizontal="center" vertical="center"/>
    </xf>
    <xf numFmtId="1" fontId="3" fillId="0" borderId="3" xfId="1" applyNumberFormat="1" applyFont="1" applyFill="1" applyBorder="1" applyAlignment="1">
      <alignment horizontal="center" vertical="center" wrapText="1"/>
    </xf>
    <xf numFmtId="1" fontId="1" fillId="0" borderId="3" xfId="1" applyNumberFormat="1" applyFont="1" applyFill="1" applyBorder="1" applyAlignment="1">
      <alignment horizontal="center" vertical="center"/>
    </xf>
    <xf numFmtId="0" fontId="14" fillId="3" borderId="3" xfId="0" applyFont="1" applyFill="1" applyBorder="1" applyAlignment="1">
      <alignment horizontal="center" vertical="center" wrapText="1"/>
    </xf>
    <xf numFmtId="0" fontId="14" fillId="3" borderId="3" xfId="0" applyFont="1" applyFill="1" applyBorder="1" applyAlignment="1">
      <alignment horizontal="left" vertical="center" wrapText="1"/>
    </xf>
    <xf numFmtId="0" fontId="14" fillId="3" borderId="3" xfId="0" applyFont="1" applyFill="1" applyBorder="1" applyAlignment="1">
      <alignment vertical="center"/>
    </xf>
    <xf numFmtId="165" fontId="3" fillId="3" borderId="3" xfId="0" applyNumberFormat="1" applyFont="1" applyFill="1" applyBorder="1" applyAlignment="1">
      <alignment horizontal="center" vertical="center" wrapText="1"/>
    </xf>
    <xf numFmtId="2" fontId="3" fillId="3" borderId="3" xfId="0" applyNumberFormat="1" applyFont="1" applyFill="1" applyBorder="1" applyAlignment="1">
      <alignment horizontal="center" vertical="center" wrapText="1"/>
    </xf>
    <xf numFmtId="49" fontId="14" fillId="3" borderId="3" xfId="0" applyNumberFormat="1"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6" xfId="0" applyFont="1" applyFill="1" applyBorder="1" applyAlignment="1">
      <alignment horizontal="left" vertical="center"/>
    </xf>
    <xf numFmtId="0" fontId="14" fillId="3" borderId="3" xfId="0" applyFont="1" applyFill="1" applyBorder="1" applyAlignment="1">
      <alignment horizontal="left" vertical="center"/>
    </xf>
    <xf numFmtId="0" fontId="14" fillId="3" borderId="6" xfId="0" applyFont="1" applyFill="1" applyBorder="1" applyAlignment="1">
      <alignment horizontal="left" vertical="center" wrapText="1"/>
    </xf>
    <xf numFmtId="0" fontId="20" fillId="0" borderId="3" xfId="0" applyFont="1" applyFill="1" applyBorder="1" applyAlignment="1">
      <alignment horizontal="left" vertical="center"/>
    </xf>
    <xf numFmtId="0" fontId="3" fillId="0" borderId="3" xfId="0" applyFont="1" applyFill="1" applyBorder="1" applyAlignment="1">
      <alignment horizontal="center" vertical="center"/>
    </xf>
    <xf numFmtId="164" fontId="14" fillId="0" borderId="3" xfId="1" applyNumberFormat="1" applyFont="1" applyFill="1" applyBorder="1" applyAlignment="1">
      <alignment horizontal="center" vertical="center" wrapText="1"/>
    </xf>
    <xf numFmtId="0" fontId="3" fillId="0" borderId="3" xfId="0" applyFont="1" applyFill="1" applyBorder="1" applyAlignment="1">
      <alignment vertical="center" wrapText="1"/>
    </xf>
    <xf numFmtId="16" fontId="3" fillId="0" borderId="3" xfId="0" applyNumberFormat="1" applyFont="1" applyFill="1" applyBorder="1" applyAlignment="1">
      <alignment horizontal="center" vertical="center"/>
    </xf>
    <xf numFmtId="17" fontId="3" fillId="0" borderId="3" xfId="0" applyNumberFormat="1" applyFont="1" applyFill="1" applyBorder="1" applyAlignment="1">
      <alignment horizontal="center" vertical="center"/>
    </xf>
    <xf numFmtId="17" fontId="3" fillId="0" borderId="3" xfId="1" quotePrefix="1" applyNumberFormat="1" applyFont="1" applyFill="1" applyBorder="1" applyAlignment="1">
      <alignment horizontal="center" vertical="center" wrapText="1"/>
    </xf>
    <xf numFmtId="16" fontId="3" fillId="0" borderId="3" xfId="1" applyNumberFormat="1" applyFont="1" applyFill="1" applyBorder="1" applyAlignment="1">
      <alignment horizontal="center" vertical="center" wrapText="1"/>
    </xf>
    <xf numFmtId="17" fontId="3" fillId="0" borderId="3" xfId="1" applyNumberFormat="1" applyFont="1" applyFill="1" applyBorder="1" applyAlignment="1">
      <alignment horizontal="center" vertical="center" wrapText="1"/>
    </xf>
    <xf numFmtId="0" fontId="14" fillId="0" borderId="3" xfId="1" applyFont="1" applyFill="1" applyBorder="1" applyAlignment="1">
      <alignment horizontal="center" vertical="center" wrapText="1"/>
    </xf>
    <xf numFmtId="0" fontId="14" fillId="3" borderId="3" xfId="1" applyFont="1" applyFill="1" applyBorder="1" applyAlignment="1">
      <alignment horizontal="center" vertical="center"/>
    </xf>
    <xf numFmtId="0" fontId="14" fillId="3" borderId="3" xfId="0" applyFont="1" applyFill="1" applyBorder="1" applyAlignment="1">
      <alignment vertical="center" wrapText="1"/>
    </xf>
    <xf numFmtId="0" fontId="14" fillId="3" borderId="3" xfId="2" applyFont="1" applyFill="1" applyBorder="1" applyAlignment="1">
      <alignment vertical="center" wrapText="1"/>
    </xf>
    <xf numFmtId="0" fontId="14" fillId="3" borderId="3" xfId="1" applyFont="1" applyFill="1" applyBorder="1" applyAlignment="1">
      <alignment horizontal="center" vertical="center" wrapText="1"/>
    </xf>
    <xf numFmtId="164" fontId="14" fillId="3" borderId="3" xfId="1" applyNumberFormat="1" applyFont="1" applyFill="1" applyBorder="1" applyAlignment="1">
      <alignment horizontal="center" vertical="center"/>
    </xf>
    <xf numFmtId="164" fontId="17" fillId="3" borderId="3" xfId="1" applyNumberFormat="1" applyFont="1" applyFill="1" applyBorder="1" applyAlignment="1">
      <alignment horizontal="center" vertical="center"/>
    </xf>
    <xf numFmtId="1" fontId="14" fillId="3" borderId="3" xfId="1" applyNumberFormat="1" applyFont="1" applyFill="1" applyBorder="1" applyAlignment="1">
      <alignment horizontal="center" vertical="center"/>
    </xf>
    <xf numFmtId="0" fontId="14" fillId="3" borderId="3" xfId="0" applyFont="1" applyFill="1" applyBorder="1" applyAlignment="1">
      <alignment wrapText="1"/>
    </xf>
    <xf numFmtId="0" fontId="17" fillId="0" borderId="3" xfId="1" applyFont="1" applyFill="1" applyBorder="1" applyAlignment="1">
      <alignment horizontal="center" vertical="center" wrapText="1"/>
    </xf>
    <xf numFmtId="0" fontId="17" fillId="0" borderId="3" xfId="1" applyFont="1" applyFill="1" applyBorder="1" applyAlignment="1">
      <alignment horizontal="center" vertical="center"/>
    </xf>
    <xf numFmtId="0" fontId="17" fillId="0" borderId="3" xfId="1" applyFont="1" applyFill="1" applyBorder="1" applyAlignment="1">
      <alignment vertical="center"/>
    </xf>
    <xf numFmtId="164" fontId="17" fillId="0" borderId="3" xfId="1" applyNumberFormat="1" applyFont="1" applyFill="1" applyBorder="1" applyAlignment="1">
      <alignment horizontal="center" vertical="center"/>
    </xf>
    <xf numFmtId="166" fontId="17" fillId="0" borderId="3" xfId="1" applyNumberFormat="1" applyFont="1" applyFill="1" applyBorder="1" applyAlignment="1">
      <alignment horizontal="center" vertical="center"/>
    </xf>
    <xf numFmtId="1" fontId="17" fillId="0" borderId="3" xfId="1" applyNumberFormat="1" applyFont="1" applyFill="1" applyBorder="1" applyAlignment="1">
      <alignment horizontal="center" vertical="center"/>
    </xf>
    <xf numFmtId="0" fontId="3" fillId="3" borderId="3" xfId="0" applyFont="1" applyFill="1" applyBorder="1" applyAlignment="1">
      <alignment vertical="center" wrapText="1"/>
    </xf>
    <xf numFmtId="0" fontId="14" fillId="3" borderId="3" xfId="3" applyFont="1" applyFill="1" applyBorder="1" applyAlignment="1">
      <alignment vertical="center" wrapText="1"/>
    </xf>
    <xf numFmtId="1" fontId="1" fillId="0" borderId="3" xfId="1" applyNumberFormat="1" applyFont="1" applyFill="1" applyBorder="1" applyAlignment="1">
      <alignment horizontal="center" vertical="center" wrapText="1"/>
    </xf>
    <xf numFmtId="17" fontId="3" fillId="0" borderId="3" xfId="1" quotePrefix="1" applyNumberFormat="1" applyFont="1" applyFill="1" applyBorder="1" applyAlignment="1">
      <alignment horizontal="left" vertical="center" wrapText="1"/>
    </xf>
    <xf numFmtId="164" fontId="3" fillId="0" borderId="3" xfId="1" applyNumberFormat="1" applyFont="1" applyFill="1" applyBorder="1" applyAlignment="1">
      <alignment horizontal="center" vertical="center"/>
    </xf>
    <xf numFmtId="0" fontId="2" fillId="0" borderId="3" xfId="1" applyFont="1" applyFill="1" applyBorder="1" applyAlignment="1">
      <alignment horizontal="center" vertical="center" wrapText="1"/>
    </xf>
    <xf numFmtId="17" fontId="14" fillId="0" borderId="3" xfId="1" quotePrefix="1" applyNumberFormat="1" applyFont="1" applyFill="1" applyBorder="1" applyAlignment="1">
      <alignment horizontal="left" vertical="center" wrapText="1"/>
    </xf>
    <xf numFmtId="1" fontId="3" fillId="0" borderId="3" xfId="1" applyNumberFormat="1" applyFont="1" applyFill="1" applyBorder="1" applyAlignment="1">
      <alignment horizontal="center" vertical="center"/>
    </xf>
    <xf numFmtId="0" fontId="3" fillId="3"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49" fontId="3" fillId="0" borderId="3" xfId="0" applyNumberFormat="1" applyFont="1" applyBorder="1" applyAlignment="1">
      <alignment horizontal="center"/>
    </xf>
    <xf numFmtId="0" fontId="3" fillId="0" borderId="0" xfId="0" applyFont="1" applyAlignment="1">
      <alignment horizontal="left" vertical="center"/>
    </xf>
    <xf numFmtId="0" fontId="3" fillId="0" borderId="0" xfId="0" applyFont="1" applyAlignment="1">
      <alignment horizontal="center" vertical="center"/>
    </xf>
    <xf numFmtId="0" fontId="10" fillId="0" borderId="0" xfId="0" applyFont="1" applyAlignment="1">
      <alignment horizontal="left" wrapText="1"/>
    </xf>
    <xf numFmtId="0" fontId="8" fillId="0" borderId="0" xfId="0" applyFont="1" applyAlignment="1">
      <alignment horizontal="left" vertical="center"/>
    </xf>
    <xf numFmtId="0" fontId="3" fillId="3" borderId="3" xfId="1" applyFont="1" applyFill="1" applyBorder="1" applyAlignment="1">
      <alignment horizontal="center" vertical="center" wrapText="1"/>
    </xf>
    <xf numFmtId="0" fontId="3" fillId="0" borderId="0" xfId="0" applyFont="1" applyAlignment="1">
      <alignment horizontal="left"/>
    </xf>
    <xf numFmtId="49" fontId="22" fillId="0" borderId="17" xfId="0" applyNumberFormat="1" applyFont="1" applyFill="1" applyBorder="1" applyAlignment="1">
      <alignment horizontal="center" vertical="center"/>
    </xf>
    <xf numFmtId="49" fontId="23" fillId="0" borderId="3" xfId="0" applyNumberFormat="1" applyFont="1" applyFill="1" applyBorder="1" applyAlignment="1">
      <alignment horizontal="center" vertical="center"/>
    </xf>
    <xf numFmtId="49" fontId="23" fillId="0" borderId="7" xfId="0" applyNumberFormat="1" applyFont="1" applyFill="1" applyBorder="1" applyAlignment="1">
      <alignment horizontal="center" vertical="center"/>
    </xf>
    <xf numFmtId="49" fontId="23" fillId="0" borderId="17" xfId="0" applyNumberFormat="1" applyFont="1" applyFill="1" applyBorder="1" applyAlignment="1">
      <alignment horizontal="center" vertical="center"/>
    </xf>
    <xf numFmtId="49" fontId="23" fillId="0" borderId="0" xfId="0" applyNumberFormat="1" applyFont="1" applyFill="1" applyBorder="1" applyAlignment="1">
      <alignment horizontal="center" vertical="center"/>
    </xf>
    <xf numFmtId="164" fontId="1" fillId="3" borderId="6" xfId="1" applyNumberFormat="1" applyFont="1" applyFill="1" applyBorder="1" applyAlignment="1">
      <alignment horizontal="center" vertical="center" wrapText="1"/>
    </xf>
    <xf numFmtId="164" fontId="3" fillId="3" borderId="0" xfId="0" applyNumberFormat="1" applyFont="1" applyFill="1"/>
    <xf numFmtId="2" fontId="3" fillId="0" borderId="3" xfId="1" applyNumberFormat="1" applyFont="1" applyFill="1" applyBorder="1" applyAlignment="1">
      <alignment horizontal="center" vertical="center" wrapText="1"/>
    </xf>
    <xf numFmtId="0" fontId="14" fillId="3" borderId="3" xfId="2" applyFont="1" applyFill="1" applyBorder="1" applyAlignment="1">
      <alignment horizontal="left" vertical="center" wrapText="1"/>
    </xf>
    <xf numFmtId="1" fontId="3" fillId="3" borderId="3"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0" fontId="24" fillId="3" borderId="3" xfId="6" applyFont="1" applyFill="1" applyBorder="1" applyAlignment="1">
      <alignment horizontal="left" vertical="center" wrapText="1"/>
    </xf>
    <xf numFmtId="0" fontId="24" fillId="0" borderId="3" xfId="6" applyFont="1" applyFill="1" applyBorder="1" applyAlignment="1">
      <alignment horizontal="left" vertical="center" wrapText="1"/>
    </xf>
    <xf numFmtId="1" fontId="3" fillId="3" borderId="0" xfId="0" applyNumberFormat="1" applyFont="1" applyFill="1"/>
    <xf numFmtId="164" fontId="1" fillId="0" borderId="3" xfId="1" applyNumberFormat="1" applyFont="1" applyFill="1" applyBorder="1" applyAlignment="1">
      <alignment horizontal="center" vertical="center"/>
    </xf>
    <xf numFmtId="1" fontId="1" fillId="3" borderId="3" xfId="1" applyNumberFormat="1" applyFont="1" applyFill="1" applyBorder="1" applyAlignment="1">
      <alignment horizontal="center" vertical="center"/>
    </xf>
    <xf numFmtId="0" fontId="1" fillId="2" borderId="2" xfId="0" applyFont="1" applyFill="1" applyBorder="1" applyAlignment="1"/>
    <xf numFmtId="0" fontId="1" fillId="2" borderId="2" xfId="0" applyFont="1" applyFill="1" applyBorder="1" applyAlignment="1">
      <alignment wrapText="1"/>
    </xf>
    <xf numFmtId="166" fontId="1" fillId="0" borderId="3" xfId="1" applyNumberFormat="1" applyFont="1" applyFill="1" applyBorder="1" applyAlignment="1">
      <alignment horizontal="center" vertical="center"/>
    </xf>
    <xf numFmtId="164" fontId="17" fillId="3" borderId="5" xfId="0" applyNumberFormat="1" applyFont="1" applyFill="1" applyBorder="1" applyAlignment="1">
      <alignment horizontal="center" vertical="center"/>
    </xf>
    <xf numFmtId="0" fontId="14" fillId="0" borderId="3" xfId="2" applyFont="1" applyFill="1" applyBorder="1" applyAlignment="1">
      <alignment horizontal="left" vertical="center" wrapText="1"/>
    </xf>
    <xf numFmtId="0" fontId="24" fillId="0" borderId="3" xfId="2" applyFont="1" applyFill="1" applyBorder="1" applyAlignment="1">
      <alignment horizontal="left" vertical="center" wrapText="1"/>
    </xf>
    <xf numFmtId="0" fontId="14" fillId="0" borderId="3" xfId="4" applyFont="1" applyFill="1" applyBorder="1" applyAlignment="1">
      <alignment horizontal="left" vertical="center" wrapText="1"/>
    </xf>
    <xf numFmtId="0" fontId="16" fillId="0" borderId="3" xfId="1" applyFont="1" applyFill="1" applyBorder="1" applyAlignment="1">
      <alignment horizontal="center" vertical="center" wrapText="1"/>
    </xf>
    <xf numFmtId="0" fontId="16" fillId="0" borderId="4" xfId="1" applyFont="1" applyFill="1" applyBorder="1" applyAlignment="1">
      <alignment horizontal="center" vertical="center" wrapText="1"/>
    </xf>
    <xf numFmtId="49" fontId="16" fillId="0" borderId="3" xfId="3" applyNumberFormat="1" applyFont="1" applyFill="1" applyBorder="1" applyAlignment="1">
      <alignment vertical="center" wrapText="1"/>
    </xf>
    <xf numFmtId="49" fontId="25" fillId="0" borderId="17" xfId="0" applyNumberFormat="1" applyFont="1" applyFill="1" applyBorder="1" applyAlignment="1">
      <alignment horizontal="center" vertical="center"/>
    </xf>
    <xf numFmtId="0" fontId="16" fillId="0" borderId="3" xfId="0" applyFont="1" applyFill="1" applyBorder="1" applyAlignment="1">
      <alignment horizontal="left" vertical="center" wrapText="1"/>
    </xf>
    <xf numFmtId="164" fontId="16" fillId="0" borderId="3" xfId="1" applyNumberFormat="1" applyFont="1" applyFill="1" applyBorder="1" applyAlignment="1">
      <alignment horizontal="center" vertical="center" wrapText="1"/>
    </xf>
    <xf numFmtId="164" fontId="26" fillId="0" borderId="3" xfId="1" applyNumberFormat="1" applyFont="1" applyFill="1" applyBorder="1" applyAlignment="1">
      <alignment horizontal="center" vertical="center" wrapText="1"/>
    </xf>
    <xf numFmtId="164" fontId="26" fillId="3" borderId="3" xfId="1" applyNumberFormat="1" applyFont="1" applyFill="1" applyBorder="1" applyAlignment="1">
      <alignment horizontal="center" vertical="center" wrapText="1"/>
    </xf>
    <xf numFmtId="0" fontId="26" fillId="0" borderId="3" xfId="1" applyFont="1" applyFill="1" applyBorder="1" applyAlignment="1">
      <alignment horizontal="center" vertical="center" wrapText="1"/>
    </xf>
    <xf numFmtId="1" fontId="16" fillId="3" borderId="3" xfId="1" applyNumberFormat="1" applyFont="1" applyFill="1" applyBorder="1" applyAlignment="1">
      <alignment horizontal="center" vertical="center" wrapText="1"/>
    </xf>
    <xf numFmtId="0" fontId="16" fillId="0" borderId="3" xfId="0" applyFont="1" applyFill="1" applyBorder="1" applyAlignment="1">
      <alignment vertical="center" wrapText="1"/>
    </xf>
    <xf numFmtId="165" fontId="3" fillId="0" borderId="3" xfId="1" applyNumberFormat="1" applyFont="1" applyFill="1" applyBorder="1" applyAlignment="1">
      <alignment horizontal="center" vertical="center" wrapText="1"/>
    </xf>
    <xf numFmtId="0" fontId="3" fillId="3" borderId="3"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14" fillId="3" borderId="6" xfId="0" applyFont="1" applyFill="1" applyBorder="1" applyAlignment="1">
      <alignment horizontal="center" vertical="center" wrapText="1"/>
    </xf>
    <xf numFmtId="164" fontId="26" fillId="3" borderId="5" xfId="0" applyNumberFormat="1" applyFont="1" applyFill="1" applyBorder="1" applyAlignment="1">
      <alignment horizontal="center" vertical="center"/>
    </xf>
    <xf numFmtId="0" fontId="14" fillId="0" borderId="3" xfId="4" applyFont="1" applyFill="1" applyBorder="1" applyAlignment="1">
      <alignment horizontal="center" vertical="center" wrapText="1"/>
    </xf>
    <xf numFmtId="49" fontId="24" fillId="0" borderId="3" xfId="0" applyNumberFormat="1" applyFont="1" applyFill="1" applyBorder="1" applyAlignment="1">
      <alignment horizontal="center" vertical="center" wrapText="1"/>
    </xf>
    <xf numFmtId="0" fontId="24" fillId="0" borderId="3" xfId="2" applyFont="1" applyFill="1" applyBorder="1" applyAlignment="1">
      <alignment horizontal="center" vertical="center" wrapText="1"/>
    </xf>
    <xf numFmtId="0" fontId="14" fillId="0" borderId="3" xfId="1" applyFont="1" applyFill="1" applyBorder="1" applyAlignment="1">
      <alignment horizontal="center" vertical="center"/>
    </xf>
    <xf numFmtId="0" fontId="14" fillId="0" borderId="3" xfId="1" applyFont="1" applyFill="1" applyBorder="1" applyAlignment="1">
      <alignment horizontal="left" vertical="center"/>
    </xf>
    <xf numFmtId="1" fontId="14" fillId="0" borderId="3" xfId="0" applyNumberFormat="1" applyFont="1" applyFill="1" applyBorder="1" applyAlignment="1">
      <alignment horizontal="center" vertical="center" wrapText="1"/>
    </xf>
    <xf numFmtId="2" fontId="14" fillId="0" borderId="3" xfId="1" applyNumberFormat="1" applyFont="1" applyFill="1" applyBorder="1" applyAlignment="1">
      <alignment horizontal="center" vertical="center" wrapText="1"/>
    </xf>
    <xf numFmtId="1" fontId="14" fillId="0" borderId="3" xfId="1" applyNumberFormat="1" applyFont="1" applyFill="1" applyBorder="1" applyAlignment="1">
      <alignment horizontal="center" vertical="center"/>
    </xf>
    <xf numFmtId="0" fontId="14" fillId="0" borderId="3" xfId="1" applyFont="1" applyFill="1" applyBorder="1" applyAlignment="1">
      <alignment horizontal="left" vertical="center" wrapText="1"/>
    </xf>
    <xf numFmtId="0" fontId="14" fillId="0" borderId="0" xfId="0" applyFont="1" applyFill="1"/>
    <xf numFmtId="0" fontId="3" fillId="3" borderId="5" xfId="1" applyFont="1" applyFill="1" applyBorder="1" applyAlignment="1">
      <alignment horizontal="center" vertical="center" wrapText="1"/>
    </xf>
    <xf numFmtId="49" fontId="16" fillId="0" borderId="3" xfId="0" applyNumberFormat="1" applyFont="1" applyFill="1" applyBorder="1" applyAlignment="1">
      <alignment horizontal="center" vertical="center" wrapText="1"/>
    </xf>
    <xf numFmtId="0" fontId="3" fillId="5" borderId="3" xfId="1" applyFont="1" applyFill="1" applyBorder="1" applyAlignment="1">
      <alignment horizontal="center" vertical="center"/>
    </xf>
    <xf numFmtId="0" fontId="3" fillId="5" borderId="3" xfId="1" applyFont="1" applyFill="1" applyBorder="1" applyAlignment="1">
      <alignment horizontal="center" vertical="center" wrapText="1"/>
    </xf>
    <xf numFmtId="0" fontId="3" fillId="5" borderId="4" xfId="1" applyFont="1" applyFill="1" applyBorder="1" applyAlignment="1">
      <alignment horizontal="center" vertical="center" wrapText="1"/>
    </xf>
    <xf numFmtId="49" fontId="14" fillId="5" borderId="3" xfId="3" applyNumberFormat="1" applyFont="1" applyFill="1" applyBorder="1" applyAlignment="1">
      <alignment vertical="center" wrapText="1"/>
    </xf>
    <xf numFmtId="0" fontId="3" fillId="5" borderId="3" xfId="0" applyFont="1" applyFill="1" applyBorder="1" applyAlignment="1">
      <alignment horizontal="center" vertical="center" wrapText="1"/>
    </xf>
    <xf numFmtId="0" fontId="14" fillId="5" borderId="3" xfId="0" applyFont="1" applyFill="1" applyBorder="1" applyAlignment="1">
      <alignment horizontal="left" vertical="center" wrapText="1"/>
    </xf>
    <xf numFmtId="2" fontId="3" fillId="5" borderId="3" xfId="1" applyNumberFormat="1" applyFont="1" applyFill="1" applyBorder="1" applyAlignment="1">
      <alignment horizontal="center" vertical="center" wrapText="1"/>
    </xf>
    <xf numFmtId="164" fontId="3" fillId="5" borderId="3" xfId="1" applyNumberFormat="1" applyFont="1" applyFill="1" applyBorder="1" applyAlignment="1">
      <alignment horizontal="center" vertical="center" wrapText="1"/>
    </xf>
    <xf numFmtId="164" fontId="1" fillId="5" borderId="3" xfId="1" applyNumberFormat="1" applyFont="1" applyFill="1" applyBorder="1" applyAlignment="1">
      <alignment horizontal="center" vertical="center" wrapText="1"/>
    </xf>
    <xf numFmtId="0" fontId="1" fillId="5" borderId="3" xfId="1" applyFont="1" applyFill="1" applyBorder="1" applyAlignment="1">
      <alignment horizontal="center" vertical="center" wrapText="1"/>
    </xf>
    <xf numFmtId="0" fontId="3" fillId="5" borderId="0" xfId="0" applyFont="1" applyFill="1"/>
    <xf numFmtId="0" fontId="14" fillId="5" borderId="3" xfId="0" applyFont="1" applyFill="1" applyBorder="1" applyAlignment="1">
      <alignment horizontal="left" vertical="top" wrapText="1"/>
    </xf>
    <xf numFmtId="0" fontId="14" fillId="5" borderId="7" xfId="1" applyFont="1" applyFill="1" applyBorder="1" applyAlignment="1">
      <alignment vertical="center" wrapText="1"/>
    </xf>
    <xf numFmtId="0" fontId="3" fillId="5" borderId="7" xfId="1" applyFont="1" applyFill="1" applyBorder="1" applyAlignment="1">
      <alignment horizontal="center" vertical="center" wrapText="1"/>
    </xf>
    <xf numFmtId="49" fontId="3" fillId="5" borderId="3" xfId="1" applyNumberFormat="1" applyFont="1" applyFill="1" applyBorder="1" applyAlignment="1">
      <alignment horizontal="center" vertical="center" wrapText="1"/>
    </xf>
    <xf numFmtId="164" fontId="17" fillId="5" borderId="3" xfId="1" applyNumberFormat="1" applyFont="1" applyFill="1" applyBorder="1" applyAlignment="1">
      <alignment horizontal="center" vertical="center" wrapText="1"/>
    </xf>
    <xf numFmtId="1" fontId="3" fillId="5" borderId="3" xfId="1" applyNumberFormat="1" applyFont="1" applyFill="1" applyBorder="1" applyAlignment="1">
      <alignment horizontal="center" vertical="center" wrapText="1"/>
    </xf>
    <xf numFmtId="1" fontId="1" fillId="5" borderId="3" xfId="1" applyNumberFormat="1" applyFont="1" applyFill="1" applyBorder="1" applyAlignment="1">
      <alignment horizontal="center" vertical="center" wrapText="1"/>
    </xf>
    <xf numFmtId="0" fontId="14" fillId="5" borderId="6" xfId="0" applyFont="1" applyFill="1" applyBorder="1" applyAlignment="1">
      <alignment horizontal="center" vertical="center" wrapText="1"/>
    </xf>
    <xf numFmtId="0" fontId="3" fillId="5" borderId="6" xfId="1" applyFont="1" applyFill="1" applyBorder="1" applyAlignment="1">
      <alignment horizontal="center" vertical="center" wrapText="1"/>
    </xf>
    <xf numFmtId="0" fontId="14" fillId="5" borderId="3" xfId="0" applyFont="1" applyFill="1" applyBorder="1" applyAlignment="1">
      <alignment horizontal="center" vertical="center" wrapText="1"/>
    </xf>
    <xf numFmtId="165" fontId="3" fillId="5" borderId="3" xfId="0" applyNumberFormat="1" applyFont="1" applyFill="1" applyBorder="1" applyAlignment="1">
      <alignment horizontal="center" vertical="center" wrapText="1"/>
    </xf>
    <xf numFmtId="164" fontId="17" fillId="5" borderId="5" xfId="0" applyNumberFormat="1" applyFont="1" applyFill="1" applyBorder="1" applyAlignment="1">
      <alignment horizontal="center" vertical="center"/>
    </xf>
    <xf numFmtId="49" fontId="14" fillId="5" borderId="3" xfId="0" applyNumberFormat="1" applyFont="1" applyFill="1" applyBorder="1" applyAlignment="1">
      <alignment horizontal="center" vertical="center" wrapText="1"/>
    </xf>
    <xf numFmtId="0" fontId="14" fillId="5" borderId="6" xfId="0" applyFont="1" applyFill="1" applyBorder="1" applyAlignment="1">
      <alignment horizontal="left" vertical="center" wrapText="1"/>
    </xf>
    <xf numFmtId="0" fontId="3" fillId="3" borderId="6" xfId="1" applyFont="1" applyFill="1" applyBorder="1" applyAlignment="1">
      <alignment horizontal="center" vertical="center" wrapText="1"/>
    </xf>
    <xf numFmtId="0" fontId="14" fillId="3" borderId="7" xfId="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6" fillId="0" borderId="3" xfId="0" applyFont="1" applyFill="1" applyBorder="1" applyAlignment="1">
      <alignment horizontal="left" vertical="top" wrapText="1"/>
    </xf>
    <xf numFmtId="164" fontId="17" fillId="3" borderId="3" xfId="0" applyNumberFormat="1" applyFont="1" applyFill="1" applyBorder="1" applyAlignment="1">
      <alignment horizontal="center" vertical="center"/>
    </xf>
    <xf numFmtId="166" fontId="14" fillId="3" borderId="3" xfId="1" applyNumberFormat="1" applyFont="1" applyFill="1" applyBorder="1" applyAlignment="1">
      <alignment horizontal="center" vertical="center" wrapText="1"/>
    </xf>
    <xf numFmtId="164" fontId="17" fillId="0" borderId="3" xfId="0" applyNumberFormat="1" applyFont="1" applyFill="1" applyBorder="1" applyAlignment="1">
      <alignment horizontal="center" vertical="center"/>
    </xf>
    <xf numFmtId="0" fontId="3" fillId="3" borderId="6" xfId="0" applyFont="1" applyFill="1" applyBorder="1"/>
    <xf numFmtId="0" fontId="1" fillId="3" borderId="6" xfId="0" applyFont="1" applyFill="1" applyBorder="1"/>
    <xf numFmtId="164" fontId="1" fillId="3" borderId="6" xfId="0" applyNumberFormat="1" applyFont="1" applyFill="1" applyBorder="1" applyAlignment="1">
      <alignment horizontal="center"/>
    </xf>
    <xf numFmtId="1" fontId="1" fillId="3" borderId="6" xfId="0" applyNumberFormat="1" applyFont="1" applyFill="1" applyBorder="1" applyAlignment="1">
      <alignment horizontal="center"/>
    </xf>
    <xf numFmtId="0" fontId="3" fillId="3" borderId="6" xfId="0" applyFont="1" applyFill="1" applyBorder="1" applyAlignment="1">
      <alignment horizontal="center"/>
    </xf>
    <xf numFmtId="0" fontId="1" fillId="3" borderId="23" xfId="0" applyFont="1" applyFill="1" applyBorder="1" applyAlignment="1">
      <alignment horizontal="center"/>
    </xf>
    <xf numFmtId="0" fontId="3" fillId="3" borderId="24" xfId="0" applyFont="1" applyFill="1" applyBorder="1"/>
    <xf numFmtId="164" fontId="1" fillId="3" borderId="24" xfId="0" applyNumberFormat="1" applyFont="1" applyFill="1" applyBorder="1" applyAlignment="1">
      <alignment horizontal="center"/>
    </xf>
    <xf numFmtId="1" fontId="1" fillId="3" borderId="24" xfId="0" applyNumberFormat="1" applyFont="1" applyFill="1" applyBorder="1" applyAlignment="1">
      <alignment horizontal="center"/>
    </xf>
    <xf numFmtId="0" fontId="3" fillId="3" borderId="24" xfId="0" applyFont="1" applyFill="1" applyBorder="1" applyAlignment="1">
      <alignment horizontal="center"/>
    </xf>
    <xf numFmtId="0" fontId="3" fillId="3" borderId="27" xfId="0" applyFont="1" applyFill="1" applyBorder="1"/>
    <xf numFmtId="2" fontId="26" fillId="3" borderId="24" xfId="0" applyNumberFormat="1" applyFont="1" applyFill="1" applyBorder="1" applyAlignment="1">
      <alignment horizontal="center"/>
    </xf>
    <xf numFmtId="0" fontId="3" fillId="3" borderId="6" xfId="0" applyFont="1" applyFill="1" applyBorder="1" applyAlignment="1">
      <alignment vertical="center" wrapText="1"/>
    </xf>
    <xf numFmtId="0" fontId="14" fillId="3" borderId="6" xfId="0" applyFont="1" applyFill="1" applyBorder="1" applyAlignment="1">
      <alignment vertical="center" wrapText="1"/>
    </xf>
    <xf numFmtId="0" fontId="14" fillId="3" borderId="6" xfId="3" applyFont="1" applyFill="1" applyBorder="1" applyAlignment="1">
      <alignment vertical="center" wrapText="1"/>
    </xf>
    <xf numFmtId="49" fontId="3" fillId="0" borderId="6" xfId="0" applyNumberFormat="1" applyFont="1" applyBorder="1" applyAlignment="1"/>
    <xf numFmtId="0" fontId="16" fillId="0" borderId="6" xfId="3" applyFont="1" applyFill="1" applyBorder="1" applyAlignment="1">
      <alignment vertical="center" wrapText="1"/>
    </xf>
    <xf numFmtId="0" fontId="14" fillId="0" borderId="6" xfId="0" applyFont="1" applyFill="1" applyBorder="1" applyAlignment="1">
      <alignment vertical="center" wrapText="1"/>
    </xf>
    <xf numFmtId="49" fontId="14" fillId="0" borderId="6" xfId="0" applyNumberFormat="1" applyFont="1" applyFill="1" applyBorder="1" applyAlignment="1"/>
    <xf numFmtId="164" fontId="26" fillId="5" borderId="3" xfId="1"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0" fontId="14" fillId="0" borderId="3" xfId="2" applyFont="1" applyFill="1" applyBorder="1" applyAlignment="1">
      <alignment horizontal="left" vertical="center" wrapText="1"/>
    </xf>
    <xf numFmtId="0" fontId="3" fillId="5" borderId="3" xfId="1" applyFont="1" applyFill="1" applyBorder="1" applyAlignment="1">
      <alignment horizontal="center" vertical="center" wrapText="1"/>
    </xf>
    <xf numFmtId="2" fontId="3" fillId="5" borderId="3" xfId="1" applyNumberFormat="1" applyFont="1" applyFill="1" applyBorder="1" applyAlignment="1">
      <alignment horizontal="center" vertical="center" wrapText="1"/>
    </xf>
    <xf numFmtId="164" fontId="3" fillId="5" borderId="3" xfId="1" applyNumberFormat="1" applyFont="1" applyFill="1" applyBorder="1" applyAlignment="1">
      <alignment horizontal="center" vertical="center" wrapText="1"/>
    </xf>
    <xf numFmtId="164" fontId="1" fillId="5" borderId="3" xfId="1" applyNumberFormat="1" applyFont="1" applyFill="1" applyBorder="1" applyAlignment="1">
      <alignment horizontal="center" vertical="center" wrapText="1"/>
    </xf>
    <xf numFmtId="164" fontId="17" fillId="5" borderId="3" xfId="1" applyNumberFormat="1" applyFont="1" applyFill="1" applyBorder="1" applyAlignment="1">
      <alignment horizontal="center" vertical="center" wrapText="1"/>
    </xf>
    <xf numFmtId="1" fontId="3" fillId="5" borderId="3" xfId="1" applyNumberFormat="1" applyFont="1" applyFill="1" applyBorder="1" applyAlignment="1">
      <alignment horizontal="center" vertical="center" wrapText="1"/>
    </xf>
    <xf numFmtId="1" fontId="1" fillId="5" borderId="3" xfId="1" applyNumberFormat="1" applyFont="1" applyFill="1" applyBorder="1" applyAlignment="1">
      <alignment horizontal="center" vertical="center" wrapText="1"/>
    </xf>
    <xf numFmtId="0" fontId="14" fillId="5" borderId="3" xfId="0" applyFont="1" applyFill="1" applyBorder="1" applyAlignment="1">
      <alignment horizontal="center" vertical="center" wrapText="1"/>
    </xf>
    <xf numFmtId="49" fontId="14" fillId="5" borderId="3" xfId="0" applyNumberFormat="1" applyFont="1" applyFill="1" applyBorder="1" applyAlignment="1">
      <alignment horizontal="center" vertical="center" wrapText="1"/>
    </xf>
    <xf numFmtId="0" fontId="14" fillId="5" borderId="3" xfId="1" applyFont="1" applyFill="1" applyBorder="1" applyAlignment="1">
      <alignment horizontal="center" vertical="center" wrapText="1"/>
    </xf>
    <xf numFmtId="0" fontId="3" fillId="5" borderId="3" xfId="0" applyFont="1" applyFill="1" applyBorder="1" applyAlignment="1">
      <alignment vertical="center" wrapText="1"/>
    </xf>
    <xf numFmtId="0" fontId="14" fillId="5" borderId="3" xfId="3" applyFont="1" applyFill="1" applyBorder="1" applyAlignment="1">
      <alignment vertical="center" wrapText="1"/>
    </xf>
    <xf numFmtId="49" fontId="3" fillId="5" borderId="3" xfId="0" applyNumberFormat="1" applyFont="1" applyFill="1" applyBorder="1" applyAlignment="1">
      <alignment horizontal="center"/>
    </xf>
    <xf numFmtId="1" fontId="3" fillId="5" borderId="3" xfId="0" applyNumberFormat="1" applyFont="1" applyFill="1" applyBorder="1" applyAlignment="1">
      <alignment horizontal="center" vertical="center" wrapText="1"/>
    </xf>
    <xf numFmtId="0" fontId="3" fillId="5" borderId="5" xfId="1" applyFont="1" applyFill="1" applyBorder="1" applyAlignment="1">
      <alignment horizontal="center" vertical="center" wrapText="1"/>
    </xf>
    <xf numFmtId="0" fontId="16" fillId="0" borderId="3" xfId="1" applyFont="1" applyFill="1" applyBorder="1" applyAlignment="1">
      <alignment horizontal="center" vertical="center"/>
    </xf>
    <xf numFmtId="0" fontId="3" fillId="3" borderId="0" xfId="1" applyFont="1" applyFill="1" applyAlignment="1">
      <alignment horizontal="left"/>
    </xf>
    <xf numFmtId="0" fontId="1" fillId="3" borderId="3" xfId="1" applyFont="1" applyFill="1" applyBorder="1" applyAlignment="1">
      <alignment horizontal="left" vertical="center" wrapText="1"/>
    </xf>
    <xf numFmtId="0" fontId="3" fillId="2" borderId="0" xfId="0" applyFont="1" applyFill="1" applyAlignment="1">
      <alignment horizontal="left"/>
    </xf>
    <xf numFmtId="0" fontId="1" fillId="3" borderId="3" xfId="1" applyFont="1" applyFill="1" applyBorder="1" applyAlignment="1">
      <alignment horizontal="left" vertical="center"/>
    </xf>
    <xf numFmtId="0" fontId="1" fillId="2" borderId="2" xfId="0" applyFont="1" applyFill="1" applyBorder="1" applyAlignment="1">
      <alignment horizontal="left" wrapText="1"/>
    </xf>
    <xf numFmtId="17" fontId="3" fillId="3" borderId="3" xfId="1" quotePrefix="1" applyNumberFormat="1" applyFont="1" applyFill="1" applyBorder="1" applyAlignment="1">
      <alignment horizontal="left" vertical="center" wrapText="1"/>
    </xf>
    <xf numFmtId="0" fontId="3" fillId="3" borderId="3" xfId="1" applyFont="1" applyFill="1" applyBorder="1" applyAlignment="1">
      <alignment horizontal="left" vertical="center" wrapText="1"/>
    </xf>
    <xf numFmtId="0" fontId="3" fillId="5" borderId="3" xfId="1" applyFont="1" applyFill="1" applyBorder="1" applyAlignment="1">
      <alignment horizontal="left" vertical="center" wrapText="1"/>
    </xf>
    <xf numFmtId="49" fontId="3" fillId="0" borderId="3" xfId="1" quotePrefix="1" applyNumberFormat="1" applyFont="1" applyFill="1" applyBorder="1" applyAlignment="1">
      <alignment horizontal="left" vertical="center" wrapText="1"/>
    </xf>
    <xf numFmtId="49" fontId="3" fillId="0" borderId="3" xfId="1" applyNumberFormat="1" applyFont="1" applyFill="1" applyBorder="1" applyAlignment="1">
      <alignment horizontal="left" vertical="center" wrapText="1"/>
    </xf>
    <xf numFmtId="0" fontId="1" fillId="0" borderId="3" xfId="1" applyFont="1" applyFill="1" applyBorder="1" applyAlignment="1">
      <alignment horizontal="left" vertical="center"/>
    </xf>
    <xf numFmtId="49" fontId="3" fillId="3" borderId="3" xfId="1" applyNumberFormat="1" applyFont="1" applyFill="1" applyBorder="1" applyAlignment="1">
      <alignment horizontal="left" vertical="center" wrapText="1"/>
    </xf>
    <xf numFmtId="16" fontId="14" fillId="3" borderId="3" xfId="1" quotePrefix="1" applyNumberFormat="1" applyFont="1" applyFill="1" applyBorder="1" applyAlignment="1">
      <alignment horizontal="left" vertical="center" wrapText="1"/>
    </xf>
    <xf numFmtId="16" fontId="3" fillId="3" borderId="3" xfId="1" quotePrefix="1" applyNumberFormat="1" applyFont="1" applyFill="1" applyBorder="1" applyAlignment="1">
      <alignment horizontal="left" vertical="center" wrapText="1"/>
    </xf>
    <xf numFmtId="16" fontId="3" fillId="3" borderId="3" xfId="1" applyNumberFormat="1" applyFont="1" applyFill="1" applyBorder="1" applyAlignment="1">
      <alignment horizontal="left" vertical="center" wrapText="1"/>
    </xf>
    <xf numFmtId="17" fontId="16" fillId="3" borderId="3" xfId="1" applyNumberFormat="1" applyFont="1" applyFill="1" applyBorder="1" applyAlignment="1">
      <alignment horizontal="left" vertical="center" wrapText="1"/>
    </xf>
    <xf numFmtId="16" fontId="3" fillId="5" borderId="3" xfId="1" applyNumberFormat="1" applyFont="1" applyFill="1" applyBorder="1" applyAlignment="1">
      <alignment horizontal="left" vertical="center" wrapText="1"/>
    </xf>
    <xf numFmtId="0" fontId="3" fillId="0" borderId="3" xfId="0" applyFont="1" applyFill="1" applyBorder="1" applyAlignment="1">
      <alignment horizontal="left" vertical="center" wrapText="1"/>
    </xf>
    <xf numFmtId="16" fontId="3" fillId="0" borderId="3" xfId="0" applyNumberFormat="1" applyFont="1" applyFill="1" applyBorder="1" applyAlignment="1">
      <alignment horizontal="left" vertical="center" wrapText="1"/>
    </xf>
    <xf numFmtId="17" fontId="3" fillId="0" borderId="3" xfId="0" applyNumberFormat="1" applyFont="1" applyFill="1" applyBorder="1" applyAlignment="1">
      <alignment horizontal="left" vertical="center" wrapText="1"/>
    </xf>
    <xf numFmtId="0" fontId="14" fillId="3" borderId="3" xfId="1" applyFont="1" applyFill="1" applyBorder="1" applyAlignment="1">
      <alignment horizontal="left" vertical="center"/>
    </xf>
    <xf numFmtId="49" fontId="14" fillId="3" borderId="3" xfId="2" applyNumberFormat="1" applyFont="1" applyFill="1" applyBorder="1" applyAlignment="1">
      <alignment horizontal="left" vertical="center" wrapText="1"/>
    </xf>
    <xf numFmtId="49" fontId="14" fillId="3" borderId="3" xfId="1" applyNumberFormat="1" applyFont="1" applyFill="1" applyBorder="1" applyAlignment="1">
      <alignment horizontal="left" vertical="center" wrapText="1"/>
    </xf>
    <xf numFmtId="49" fontId="14" fillId="3" borderId="3" xfId="1" applyNumberFormat="1" applyFont="1" applyFill="1" applyBorder="1" applyAlignment="1">
      <alignment horizontal="left" vertical="center"/>
    </xf>
    <xf numFmtId="0" fontId="14" fillId="3" borderId="3" xfId="1" applyFont="1" applyFill="1" applyBorder="1" applyAlignment="1">
      <alignment horizontal="left" vertical="center" wrapText="1"/>
    </xf>
    <xf numFmtId="0" fontId="17" fillId="0" borderId="3" xfId="1" applyFont="1" applyFill="1" applyBorder="1" applyAlignment="1">
      <alignment horizontal="left" vertical="center"/>
    </xf>
    <xf numFmtId="49" fontId="24" fillId="3" borderId="3" xfId="6" applyNumberFormat="1" applyFont="1" applyFill="1" applyBorder="1" applyAlignment="1">
      <alignment horizontal="left" vertical="center" wrapText="1"/>
    </xf>
    <xf numFmtId="49" fontId="24" fillId="0" borderId="3" xfId="6" applyNumberFormat="1" applyFont="1" applyFill="1" applyBorder="1" applyAlignment="1">
      <alignment horizontal="left" vertical="center" wrapText="1"/>
    </xf>
    <xf numFmtId="49" fontId="3" fillId="0" borderId="3" xfId="1" quotePrefix="1" applyNumberFormat="1" applyFont="1" applyFill="1" applyBorder="1" applyAlignment="1">
      <alignment horizontal="left" vertical="top" wrapText="1"/>
    </xf>
    <xf numFmtId="0" fontId="1" fillId="3" borderId="6" xfId="0" applyFont="1" applyFill="1" applyBorder="1" applyAlignment="1">
      <alignment horizontal="left"/>
    </xf>
    <xf numFmtId="0" fontId="3" fillId="3" borderId="24" xfId="0" applyFont="1" applyFill="1" applyBorder="1" applyAlignment="1">
      <alignment horizontal="left"/>
    </xf>
    <xf numFmtId="0" fontId="3" fillId="3" borderId="0" xfId="0" applyFont="1" applyFill="1" applyAlignment="1">
      <alignment horizontal="left"/>
    </xf>
    <xf numFmtId="0" fontId="3" fillId="0" borderId="0" xfId="0" applyFont="1" applyBorder="1" applyAlignment="1">
      <alignment horizontal="left"/>
    </xf>
    <xf numFmtId="0" fontId="3" fillId="0" borderId="0" xfId="0" applyFont="1" applyAlignment="1">
      <alignment horizontal="left" vertical="center"/>
    </xf>
    <xf numFmtId="0" fontId="3"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Border="1" applyAlignment="1">
      <alignment horizontal="center" vertical="center" wrapText="1"/>
    </xf>
    <xf numFmtId="0" fontId="1" fillId="0" borderId="0" xfId="0" applyFont="1" applyAlignment="1">
      <alignment horizontal="center"/>
    </xf>
    <xf numFmtId="0" fontId="10" fillId="0" borderId="0" xfId="0" applyFont="1" applyAlignment="1">
      <alignment horizontal="left" vertical="center" wrapText="1"/>
    </xf>
    <xf numFmtId="0" fontId="10" fillId="0" borderId="0" xfId="0" applyFont="1" applyAlignment="1">
      <alignment horizontal="left" wrapText="1"/>
    </xf>
    <xf numFmtId="0" fontId="11" fillId="0" borderId="0" xfId="0" applyFont="1" applyAlignment="1">
      <alignment horizontal="left" wrapText="1"/>
    </xf>
    <xf numFmtId="0" fontId="10" fillId="0" borderId="0" xfId="0" applyFont="1" applyAlignment="1">
      <alignment horizontal="left" vertical="center"/>
    </xf>
    <xf numFmtId="0" fontId="8" fillId="0" borderId="0" xfId="0" applyFont="1" applyAlignment="1">
      <alignment horizontal="left" vertical="center" wrapText="1"/>
    </xf>
    <xf numFmtId="0" fontId="10" fillId="0" borderId="16" xfId="0" applyFont="1" applyBorder="1" applyAlignment="1">
      <alignment horizontal="left" vertical="center" wrapText="1"/>
    </xf>
    <xf numFmtId="0" fontId="8" fillId="0" borderId="0" xfId="0" applyFont="1" applyAlignment="1">
      <alignment horizontal="left" vertical="center"/>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8" fillId="0" borderId="15" xfId="0" applyFont="1" applyBorder="1" applyAlignment="1">
      <alignment horizontal="left" vertical="center"/>
    </xf>
    <xf numFmtId="1" fontId="3" fillId="0" borderId="6" xfId="0" applyNumberFormat="1" applyFont="1" applyFill="1" applyBorder="1" applyAlignment="1">
      <alignment horizontal="center" vertical="center" wrapText="1"/>
    </xf>
    <xf numFmtId="1" fontId="3" fillId="0" borderId="7" xfId="0" applyNumberFormat="1" applyFont="1" applyFill="1" applyBorder="1" applyAlignment="1">
      <alignment horizontal="center" vertical="center" wrapText="1"/>
    </xf>
    <xf numFmtId="2" fontId="3" fillId="0" borderId="6" xfId="1" applyNumberFormat="1" applyFont="1" applyFill="1" applyBorder="1" applyAlignment="1">
      <alignment horizontal="center" vertical="center" wrapText="1"/>
    </xf>
    <xf numFmtId="2" fontId="3" fillId="0" borderId="7" xfId="1" applyNumberFormat="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7" xfId="1" applyFont="1" applyFill="1" applyBorder="1" applyAlignment="1">
      <alignment horizontal="center" vertical="center" wrapText="1"/>
    </xf>
    <xf numFmtId="49" fontId="14" fillId="0" borderId="6" xfId="3" applyNumberFormat="1" applyFont="1" applyFill="1" applyBorder="1" applyAlignment="1">
      <alignment horizontal="left" vertical="center" wrapText="1"/>
    </xf>
    <xf numFmtId="49" fontId="14" fillId="0" borderId="7" xfId="3" applyNumberFormat="1" applyFont="1" applyFill="1" applyBorder="1" applyAlignment="1">
      <alignment horizontal="left" vertical="center" wrapText="1"/>
    </xf>
    <xf numFmtId="0" fontId="14" fillId="3" borderId="6" xfId="0" applyFont="1" applyFill="1" applyBorder="1" applyAlignment="1">
      <alignment horizontal="center" wrapText="1"/>
    </xf>
    <xf numFmtId="0" fontId="14" fillId="3" borderId="7" xfId="0" applyFont="1" applyFill="1" applyBorder="1" applyAlignment="1">
      <alignment horizontal="center" wrapText="1"/>
    </xf>
    <xf numFmtId="0" fontId="14" fillId="3" borderId="6" xfId="1" applyFont="1" applyFill="1" applyBorder="1" applyAlignment="1">
      <alignment horizontal="center" vertical="center" wrapText="1"/>
    </xf>
    <xf numFmtId="0" fontId="14" fillId="3" borderId="7" xfId="1" applyFont="1" applyFill="1" applyBorder="1" applyAlignment="1">
      <alignment horizontal="center" vertical="center" wrapText="1"/>
    </xf>
    <xf numFmtId="0" fontId="14" fillId="0" borderId="6" xfId="2" applyFont="1" applyFill="1" applyBorder="1" applyAlignment="1">
      <alignment horizontal="center" vertical="center" wrapText="1"/>
    </xf>
    <xf numFmtId="0" fontId="14" fillId="0" borderId="7" xfId="2" applyFont="1" applyFill="1" applyBorder="1" applyAlignment="1">
      <alignment horizontal="center" vertical="center" wrapText="1"/>
    </xf>
    <xf numFmtId="0" fontId="14" fillId="3" borderId="6" xfId="2" applyFont="1" applyFill="1" applyBorder="1" applyAlignment="1">
      <alignment horizontal="left" vertical="center" wrapText="1"/>
    </xf>
    <xf numFmtId="0" fontId="14" fillId="3" borderId="7" xfId="2" applyFont="1" applyFill="1" applyBorder="1" applyAlignment="1">
      <alignment horizontal="left" vertical="center" wrapText="1"/>
    </xf>
    <xf numFmtId="0" fontId="3" fillId="3" borderId="6" xfId="1" applyFont="1" applyFill="1" applyBorder="1" applyAlignment="1">
      <alignment horizontal="center" vertical="center" wrapText="1"/>
    </xf>
    <xf numFmtId="0" fontId="3" fillId="3" borderId="7"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14" fillId="3" borderId="6"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14" fillId="3" borderId="8" xfId="1" applyFont="1" applyFill="1" applyBorder="1" applyAlignment="1">
      <alignment horizontal="center" vertical="center" wrapText="1"/>
    </xf>
    <xf numFmtId="0" fontId="14" fillId="3" borderId="8" xfId="2" applyFont="1" applyFill="1" applyBorder="1" applyAlignment="1">
      <alignment horizontal="left" vertical="center" wrapText="1"/>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3" borderId="6" xfId="1" applyFont="1" applyFill="1" applyBorder="1" applyAlignment="1">
      <alignment horizontal="center" vertical="center"/>
    </xf>
    <xf numFmtId="0" fontId="14" fillId="3" borderId="8" xfId="1" applyFont="1" applyFill="1" applyBorder="1" applyAlignment="1">
      <alignment horizontal="center" vertical="center"/>
    </xf>
    <xf numFmtId="0" fontId="14" fillId="3" borderId="7" xfId="1" applyFont="1" applyFill="1" applyBorder="1" applyAlignment="1">
      <alignment horizontal="center" vertical="center"/>
    </xf>
    <xf numFmtId="0" fontId="14" fillId="3" borderId="6" xfId="0" applyFont="1" applyFill="1" applyBorder="1" applyAlignment="1">
      <alignment horizontal="left" wrapText="1"/>
    </xf>
    <xf numFmtId="0" fontId="14" fillId="3" borderId="7" xfId="0" applyFont="1" applyFill="1" applyBorder="1" applyAlignment="1">
      <alignment horizontal="left" wrapText="1"/>
    </xf>
    <xf numFmtId="0" fontId="1" fillId="3" borderId="0" xfId="1" applyFont="1" applyFill="1" applyAlignment="1">
      <alignment horizontal="center"/>
    </xf>
    <xf numFmtId="0" fontId="3" fillId="3" borderId="3" xfId="1" applyFont="1" applyFill="1" applyBorder="1" applyAlignment="1">
      <alignment horizontal="center" vertical="center" wrapText="1"/>
    </xf>
    <xf numFmtId="0" fontId="3" fillId="3" borderId="3" xfId="1" applyFont="1" applyFill="1" applyBorder="1" applyAlignment="1">
      <alignment horizontal="left" vertical="center" wrapText="1"/>
    </xf>
    <xf numFmtId="0" fontId="3" fillId="3" borderId="4"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16" fillId="3" borderId="6"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3" fillId="3" borderId="19" xfId="1" applyFont="1" applyFill="1" applyBorder="1" applyAlignment="1">
      <alignment horizontal="center" vertical="center" wrapText="1"/>
    </xf>
    <xf numFmtId="0" fontId="3" fillId="3" borderId="17"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3" fillId="3" borderId="20" xfId="1" applyFont="1" applyFill="1" applyBorder="1" applyAlignment="1">
      <alignment horizontal="center" vertical="center" wrapText="1"/>
    </xf>
    <xf numFmtId="0" fontId="3" fillId="3" borderId="1" xfId="1" applyFont="1" applyFill="1" applyBorder="1" applyAlignment="1">
      <alignment horizontal="center" vertical="center" wrapText="1"/>
    </xf>
    <xf numFmtId="0" fontId="3" fillId="3" borderId="21" xfId="1"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7" fillId="0" borderId="25" xfId="1" applyFont="1" applyFill="1" applyBorder="1" applyAlignment="1">
      <alignment horizontal="center" wrapText="1"/>
    </xf>
    <xf numFmtId="0" fontId="17" fillId="0" borderId="12" xfId="1" applyFont="1" applyFill="1" applyBorder="1" applyAlignment="1">
      <alignment horizontal="center" wrapText="1"/>
    </xf>
    <xf numFmtId="0" fontId="17" fillId="0" borderId="26" xfId="1" applyFont="1" applyFill="1" applyBorder="1" applyAlignment="1">
      <alignment horizontal="center" wrapText="1"/>
    </xf>
    <xf numFmtId="0" fontId="14" fillId="0" borderId="6" xfId="1" applyFont="1" applyFill="1" applyBorder="1" applyAlignment="1">
      <alignment horizontal="center" vertical="center"/>
    </xf>
    <xf numFmtId="0" fontId="14" fillId="0" borderId="7" xfId="1" applyFont="1" applyFill="1" applyBorder="1" applyAlignment="1">
      <alignment horizontal="center" vertical="center"/>
    </xf>
    <xf numFmtId="0" fontId="16" fillId="0" borderId="6" xfId="1" applyFont="1" applyFill="1" applyBorder="1" applyAlignment="1">
      <alignment horizontal="center" vertical="center" wrapText="1"/>
    </xf>
    <xf numFmtId="0" fontId="16" fillId="0" borderId="8" xfId="1" applyFont="1" applyFill="1" applyBorder="1" applyAlignment="1">
      <alignment horizontal="center" vertical="center" wrapText="1"/>
    </xf>
    <xf numFmtId="0" fontId="16" fillId="0" borderId="7" xfId="1" applyFont="1" applyFill="1" applyBorder="1" applyAlignment="1">
      <alignment horizontal="center" vertical="center" wrapText="1"/>
    </xf>
    <xf numFmtId="0" fontId="3" fillId="5" borderId="6" xfId="1" applyFont="1" applyFill="1" applyBorder="1" applyAlignment="1">
      <alignment horizontal="center" vertical="center" wrapText="1"/>
    </xf>
    <xf numFmtId="0" fontId="3" fillId="5" borderId="7"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horizontal="center" vertical="center"/>
    </xf>
    <xf numFmtId="2" fontId="3" fillId="0" borderId="8" xfId="1"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1" fontId="14" fillId="0" borderId="6" xfId="1" applyNumberFormat="1" applyFont="1" applyFill="1" applyBorder="1" applyAlignment="1">
      <alignment horizontal="center" vertical="center"/>
    </xf>
    <xf numFmtId="1" fontId="14" fillId="0" borderId="7" xfId="1" applyNumberFormat="1" applyFont="1" applyFill="1" applyBorder="1" applyAlignment="1">
      <alignment horizontal="center" vertical="center"/>
    </xf>
    <xf numFmtId="0" fontId="14" fillId="0" borderId="6" xfId="1" applyFont="1" applyFill="1" applyBorder="1" applyAlignment="1">
      <alignment horizontal="left" vertical="center" wrapText="1"/>
    </xf>
    <xf numFmtId="0" fontId="14" fillId="0" borderId="7" xfId="1" applyFont="1" applyFill="1" applyBorder="1" applyAlignment="1">
      <alignment horizontal="left" vertical="center" wrapText="1"/>
    </xf>
    <xf numFmtId="164" fontId="17" fillId="0" borderId="6" xfId="1" applyNumberFormat="1" applyFont="1" applyFill="1" applyBorder="1" applyAlignment="1">
      <alignment horizontal="center" vertical="center" wrapText="1"/>
    </xf>
    <xf numFmtId="164" fontId="17" fillId="0" borderId="7" xfId="1" applyNumberFormat="1" applyFont="1" applyFill="1" applyBorder="1" applyAlignment="1">
      <alignment horizontal="center" vertical="center" wrapText="1"/>
    </xf>
    <xf numFmtId="0" fontId="14" fillId="0" borderId="6" xfId="5" applyNumberFormat="1" applyFont="1" applyFill="1" applyBorder="1" applyAlignment="1">
      <alignment horizontal="center" vertical="center" wrapText="1"/>
    </xf>
    <xf numFmtId="0" fontId="14" fillId="0" borderId="7" xfId="5" applyNumberFormat="1" applyFont="1" applyFill="1" applyBorder="1" applyAlignment="1">
      <alignment horizontal="center" vertical="center" wrapText="1"/>
    </xf>
    <xf numFmtId="164" fontId="14" fillId="0" borderId="6" xfId="1" applyNumberFormat="1" applyFont="1" applyFill="1" applyBorder="1" applyAlignment="1">
      <alignment horizontal="center" vertical="center" wrapText="1"/>
    </xf>
    <xf numFmtId="164" fontId="14" fillId="0" borderId="7" xfId="1" applyNumberFormat="1" applyFont="1" applyFill="1" applyBorder="1" applyAlignment="1">
      <alignment horizontal="center" vertical="center" wrapText="1"/>
    </xf>
    <xf numFmtId="49" fontId="14" fillId="0" borderId="19" xfId="0" applyNumberFormat="1" applyFont="1" applyFill="1" applyBorder="1" applyAlignment="1">
      <alignment horizontal="center" vertical="center" wrapText="1"/>
    </xf>
    <xf numFmtId="49" fontId="14" fillId="0" borderId="22" xfId="0" applyNumberFormat="1" applyFont="1" applyFill="1" applyBorder="1" applyAlignment="1">
      <alignment horizontal="center" vertical="center" wrapText="1"/>
    </xf>
    <xf numFmtId="49" fontId="14" fillId="0" borderId="20" xfId="0" applyNumberFormat="1" applyFont="1" applyFill="1" applyBorder="1" applyAlignment="1">
      <alignment horizontal="center" vertical="center" wrapText="1"/>
    </xf>
    <xf numFmtId="0" fontId="14" fillId="0" borderId="6" xfId="1" applyFont="1" applyFill="1" applyBorder="1" applyAlignment="1">
      <alignment horizontal="center" vertical="center" wrapText="1"/>
    </xf>
    <xf numFmtId="0" fontId="14" fillId="0" borderId="7" xfId="1" applyFont="1" applyFill="1" applyBorder="1" applyAlignment="1">
      <alignment horizontal="center" vertical="center" wrapText="1"/>
    </xf>
    <xf numFmtId="0" fontId="14" fillId="0" borderId="7" xfId="1" applyFont="1" applyFill="1" applyBorder="1" applyAlignment="1">
      <alignment horizontal="left" vertical="center"/>
    </xf>
    <xf numFmtId="1" fontId="14" fillId="0" borderId="6" xfId="0" applyNumberFormat="1" applyFont="1" applyFill="1" applyBorder="1" applyAlignment="1">
      <alignment horizontal="center" vertical="center" wrapText="1"/>
    </xf>
    <xf numFmtId="1" fontId="14" fillId="0" borderId="7" xfId="0" applyNumberFormat="1" applyFont="1" applyFill="1" applyBorder="1" applyAlignment="1">
      <alignment horizontal="center" vertical="center" wrapText="1"/>
    </xf>
    <xf numFmtId="2" fontId="14" fillId="0" borderId="6" xfId="1" applyNumberFormat="1" applyFont="1" applyFill="1" applyBorder="1" applyAlignment="1">
      <alignment horizontal="center" vertical="center" wrapText="1"/>
    </xf>
    <xf numFmtId="2" fontId="14" fillId="0" borderId="7" xfId="1" applyNumberFormat="1" applyFont="1" applyFill="1" applyBorder="1" applyAlignment="1">
      <alignment horizontal="center" vertical="center" wrapText="1"/>
    </xf>
    <xf numFmtId="0" fontId="3" fillId="0" borderId="3" xfId="0" applyFont="1" applyBorder="1" applyAlignment="1">
      <alignment horizontal="left" vertical="center" wrapText="1"/>
    </xf>
    <xf numFmtId="0" fontId="6" fillId="0" borderId="0" xfId="0" applyFont="1" applyAlignment="1">
      <alignment horizontal="center" vertical="center"/>
    </xf>
    <xf numFmtId="0" fontId="3" fillId="0" borderId="0" xfId="0" applyFont="1" applyAlignment="1">
      <alignment horizontal="justify" vertical="center" wrapText="1"/>
    </xf>
    <xf numFmtId="0" fontId="1"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4" fillId="0" borderId="3" xfId="0" applyFont="1" applyBorder="1" applyAlignment="1">
      <alignment horizontal="left" vertical="center" wrapText="1"/>
    </xf>
    <xf numFmtId="0" fontId="3" fillId="0" borderId="3"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left" vertical="center"/>
    </xf>
  </cellXfs>
  <cellStyles count="7">
    <cellStyle name="Обычный" xfId="0" builtinId="0"/>
    <cellStyle name="Обычный 2" xfId="1"/>
    <cellStyle name="Обычный 33 2" xfId="6"/>
    <cellStyle name="Обычный 33 3" xfId="2"/>
    <cellStyle name="Обычный 6 2 2" xfId="3"/>
    <cellStyle name="Обычный 6_План-график расчистки просек ВЛ 6-110 кВ на 2013 год от 24.09.2012" xfId="5"/>
    <cellStyle name="Обычный 8" xfId="4"/>
  </cellStyles>
  <dxfs count="14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9" tint="0.79998168889431442"/>
      </font>
    </dxf>
    <dxf>
      <font>
        <color theme="9" tint="0.79998168889431442"/>
      </font>
    </dxf>
    <dxf>
      <font>
        <color theme="9" tint="0.79998168889431442"/>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512379</xdr:colOff>
      <xdr:row>5</xdr:row>
      <xdr:rowOff>52551</xdr:rowOff>
    </xdr:from>
    <xdr:to>
      <xdr:col>6</xdr:col>
      <xdr:colOff>167097</xdr:colOff>
      <xdr:row>8</xdr:row>
      <xdr:rowOff>150401</xdr:rowOff>
    </xdr:to>
    <xdr:pic>
      <xdr:nvPicPr>
        <xdr:cNvPr id="4" name="Рисунок 3" descr="рязань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059" y="1043151"/>
          <a:ext cx="2154078" cy="692210"/>
        </a:xfrm>
        <a:prstGeom prst="rect">
          <a:avLst/>
        </a:prstGeom>
        <a:noFill/>
        <a:ln>
          <a:noFill/>
        </a:ln>
      </xdr:spPr>
    </xdr:pic>
    <xdr:clientData/>
  </xdr:twoCellAnchor>
  <xdr:twoCellAnchor editAs="oneCell">
    <xdr:from>
      <xdr:col>2</xdr:col>
      <xdr:colOff>512379</xdr:colOff>
      <xdr:row>5</xdr:row>
      <xdr:rowOff>52551</xdr:rowOff>
    </xdr:from>
    <xdr:to>
      <xdr:col>6</xdr:col>
      <xdr:colOff>167097</xdr:colOff>
      <xdr:row>8</xdr:row>
      <xdr:rowOff>150401</xdr:rowOff>
    </xdr:to>
    <xdr:pic>
      <xdr:nvPicPr>
        <xdr:cNvPr id="3" name="Рисунок 2" descr="рязаньэнерго"/>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059" y="1043151"/>
          <a:ext cx="2154078" cy="692210"/>
        </a:xfrm>
        <a:prstGeom prst="rect">
          <a:avLst/>
        </a:prstGeom>
        <a:noFill/>
        <a:ln>
          <a:noFill/>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docs.cntd.ru/document/420340832"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BreakPreview" zoomScale="145" zoomScaleNormal="100" zoomScaleSheetLayoutView="145" zoomScalePageLayoutView="40" workbookViewId="0">
      <selection activeCell="E20" sqref="E20"/>
    </sheetView>
  </sheetViews>
  <sheetFormatPr defaultColWidth="9.140625" defaultRowHeight="15.75" x14ac:dyDescent="0.25"/>
  <cols>
    <col min="1" max="1" width="9.140625" style="1" customWidth="1"/>
    <col min="2" max="16384" width="9.140625" style="1"/>
  </cols>
  <sheetData>
    <row r="1" spans="1:9" x14ac:dyDescent="0.25">
      <c r="F1" s="1" t="s">
        <v>184</v>
      </c>
      <c r="G1" s="11"/>
      <c r="H1" s="11"/>
      <c r="I1" s="11"/>
    </row>
    <row r="2" spans="1:9" x14ac:dyDescent="0.25">
      <c r="F2" s="1" t="s">
        <v>1167</v>
      </c>
    </row>
    <row r="3" spans="1:9" x14ac:dyDescent="0.25">
      <c r="F3" s="289" t="s">
        <v>1168</v>
      </c>
      <c r="G3" s="289"/>
      <c r="H3" s="289"/>
      <c r="I3" s="289"/>
    </row>
    <row r="4" spans="1:9" x14ac:dyDescent="0.25">
      <c r="F4" s="1" t="s">
        <v>185</v>
      </c>
    </row>
    <row r="6" spans="1:9" x14ac:dyDescent="0.25">
      <c r="A6"/>
    </row>
    <row r="12" spans="1:9" x14ac:dyDescent="0.25">
      <c r="A12" s="131"/>
      <c r="B12" s="131"/>
      <c r="C12" s="131"/>
      <c r="D12" s="130" t="s">
        <v>181</v>
      </c>
      <c r="E12" s="46"/>
      <c r="F12" s="46"/>
      <c r="G12" s="46"/>
      <c r="H12" s="46"/>
      <c r="I12" s="46"/>
    </row>
    <row r="13" spans="1:9" x14ac:dyDescent="0.25">
      <c r="A13" s="290" t="s">
        <v>182</v>
      </c>
      <c r="B13" s="290"/>
      <c r="C13" s="290"/>
      <c r="D13" s="290"/>
      <c r="E13" s="290"/>
      <c r="F13" s="290"/>
      <c r="G13" s="290"/>
      <c r="H13" s="290"/>
      <c r="I13" s="290"/>
    </row>
    <row r="14" spans="1:9" x14ac:dyDescent="0.25">
      <c r="A14" s="290" t="s">
        <v>183</v>
      </c>
      <c r="B14" s="290"/>
      <c r="C14" s="290"/>
      <c r="D14" s="290"/>
      <c r="E14" s="290"/>
      <c r="F14" s="290"/>
      <c r="G14" s="290"/>
      <c r="H14" s="290"/>
      <c r="I14" s="290"/>
    </row>
    <row r="15" spans="1:9" x14ac:dyDescent="0.25">
      <c r="A15" s="131"/>
      <c r="B15" s="131"/>
      <c r="C15" s="131"/>
      <c r="D15" s="131"/>
      <c r="E15" s="131"/>
      <c r="F15" s="131"/>
      <c r="G15" s="131"/>
      <c r="H15" s="131"/>
      <c r="I15" s="131"/>
    </row>
    <row r="17" spans="1:9" x14ac:dyDescent="0.25">
      <c r="A17" s="1" t="s">
        <v>0</v>
      </c>
      <c r="G17" s="1" t="s">
        <v>2</v>
      </c>
    </row>
    <row r="18" spans="1:9" x14ac:dyDescent="0.25">
      <c r="F18" s="135"/>
      <c r="I18" s="11" t="s">
        <v>1582</v>
      </c>
    </row>
    <row r="19" spans="1:9" x14ac:dyDescent="0.25">
      <c r="I19" s="11" t="s">
        <v>1169</v>
      </c>
    </row>
    <row r="20" spans="1:9" x14ac:dyDescent="0.25">
      <c r="I20" s="11" t="s">
        <v>177</v>
      </c>
    </row>
    <row r="21" spans="1:9" ht="32.25" customHeight="1" x14ac:dyDescent="0.25">
      <c r="A21" s="2"/>
      <c r="B21" s="2"/>
      <c r="C21" s="2"/>
      <c r="F21" s="2"/>
      <c r="G21" s="2"/>
      <c r="H21" s="289" t="s">
        <v>1170</v>
      </c>
      <c r="I21" s="289"/>
    </row>
    <row r="22" spans="1:9" x14ac:dyDescent="0.25">
      <c r="A22" s="2"/>
      <c r="B22" s="2"/>
      <c r="C22" s="1" t="s">
        <v>1166</v>
      </c>
      <c r="F22" s="3"/>
      <c r="G22" s="3"/>
      <c r="H22" s="3"/>
      <c r="I22" s="1" t="s">
        <v>1166</v>
      </c>
    </row>
    <row r="23" spans="1:9" x14ac:dyDescent="0.25">
      <c r="A23" s="1" t="s">
        <v>1</v>
      </c>
    </row>
    <row r="26" spans="1:9" ht="20.25" x14ac:dyDescent="0.25">
      <c r="A26" s="293" t="s">
        <v>3</v>
      </c>
      <c r="B26" s="293"/>
      <c r="C26" s="293"/>
      <c r="D26" s="293"/>
      <c r="E26" s="293"/>
      <c r="F26" s="293"/>
      <c r="G26" s="293"/>
      <c r="H26" s="293"/>
      <c r="I26" s="293"/>
    </row>
    <row r="27" spans="1:9" ht="39.75" customHeight="1" x14ac:dyDescent="0.25">
      <c r="A27" s="294" t="s">
        <v>1580</v>
      </c>
      <c r="B27" s="294"/>
      <c r="C27" s="294"/>
      <c r="D27" s="294"/>
      <c r="E27" s="294"/>
      <c r="F27" s="294"/>
      <c r="G27" s="294"/>
      <c r="H27" s="294"/>
      <c r="I27" s="294"/>
    </row>
    <row r="28" spans="1:9" x14ac:dyDescent="0.25">
      <c r="A28" s="295" t="s">
        <v>170</v>
      </c>
      <c r="B28" s="295"/>
      <c r="C28" s="295"/>
      <c r="D28" s="295"/>
      <c r="E28" s="295"/>
      <c r="F28" s="295"/>
      <c r="G28" s="295"/>
      <c r="H28" s="295"/>
      <c r="I28" s="295"/>
    </row>
    <row r="39" spans="1:9" ht="16.5" customHeight="1" x14ac:dyDescent="0.25"/>
    <row r="45" spans="1:9" x14ac:dyDescent="0.25">
      <c r="A45" s="291" t="s">
        <v>178</v>
      </c>
      <c r="B45" s="291"/>
      <c r="C45" s="291"/>
      <c r="D45" s="291"/>
      <c r="E45" s="291"/>
      <c r="F45" s="291"/>
      <c r="G45" s="291"/>
      <c r="H45" s="291"/>
      <c r="I45" s="291"/>
    </row>
    <row r="46" spans="1:9" x14ac:dyDescent="0.25">
      <c r="A46" s="292" t="s">
        <v>1166</v>
      </c>
      <c r="B46" s="292"/>
      <c r="C46" s="292"/>
      <c r="D46" s="292"/>
      <c r="E46" s="292"/>
      <c r="F46" s="292"/>
      <c r="G46" s="292"/>
      <c r="H46" s="292"/>
      <c r="I46" s="292"/>
    </row>
  </sheetData>
  <mergeCells count="9">
    <mergeCell ref="F3:I3"/>
    <mergeCell ref="A13:I13"/>
    <mergeCell ref="A14:I14"/>
    <mergeCell ref="A45:I45"/>
    <mergeCell ref="A46:I46"/>
    <mergeCell ref="A26:I26"/>
    <mergeCell ref="A27:I27"/>
    <mergeCell ref="A28:I28"/>
    <mergeCell ref="H21:I21"/>
  </mergeCells>
  <printOptions horizontalCentered="1"/>
  <pageMargins left="0.31496062992125984" right="0.31496062992125984" top="0.35433070866141736" bottom="0.35433070866141736"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281"/>
  <sheetViews>
    <sheetView tabSelected="1" view="pageBreakPreview" topLeftCell="A97" zoomScaleNormal="100" zoomScaleSheetLayoutView="100" workbookViewId="0">
      <selection activeCell="B113" sqref="B113"/>
    </sheetView>
  </sheetViews>
  <sheetFormatPr defaultRowHeight="15" x14ac:dyDescent="0.25"/>
  <cols>
    <col min="1" max="1" width="4.28515625" customWidth="1"/>
    <col min="2" max="2" width="31.5703125" customWidth="1"/>
    <col min="3" max="5" width="29.7109375" customWidth="1"/>
  </cols>
  <sheetData>
    <row r="1" spans="2:5" ht="16.5" x14ac:dyDescent="0.25">
      <c r="B1" s="5" t="s">
        <v>31</v>
      </c>
    </row>
    <row r="2" spans="2:5" ht="33.75" customHeight="1" x14ac:dyDescent="0.25">
      <c r="B2" s="296" t="s">
        <v>180</v>
      </c>
      <c r="C2" s="296"/>
      <c r="D2" s="296"/>
      <c r="E2" s="296"/>
    </row>
    <row r="3" spans="2:5" ht="33" customHeight="1" x14ac:dyDescent="0.25">
      <c r="B3" s="296" t="s">
        <v>58</v>
      </c>
      <c r="C3" s="296"/>
      <c r="D3" s="296"/>
      <c r="E3" s="296"/>
    </row>
    <row r="4" spans="2:5" ht="33.75" customHeight="1" x14ac:dyDescent="0.25">
      <c r="B4" s="296" t="s">
        <v>59</v>
      </c>
      <c r="C4" s="296"/>
      <c r="D4" s="296"/>
      <c r="E4" s="296"/>
    </row>
    <row r="5" spans="2:5" ht="53.25" customHeight="1" x14ac:dyDescent="0.25">
      <c r="B5" s="296" t="s">
        <v>60</v>
      </c>
      <c r="C5" s="296"/>
      <c r="D5" s="296"/>
      <c r="E5" s="296"/>
    </row>
    <row r="7" spans="2:5" ht="16.5" x14ac:dyDescent="0.25">
      <c r="B7" s="5" t="s">
        <v>85</v>
      </c>
    </row>
    <row r="8" spans="2:5" ht="17.25" thickBot="1" x14ac:dyDescent="0.3">
      <c r="B8" s="308" t="s">
        <v>32</v>
      </c>
      <c r="C8" s="308"/>
      <c r="D8" s="308"/>
      <c r="E8" s="308"/>
    </row>
    <row r="9" spans="2:5" ht="16.5" thickBot="1" x14ac:dyDescent="0.3">
      <c r="B9" s="303" t="s">
        <v>33</v>
      </c>
      <c r="C9" s="305" t="s">
        <v>34</v>
      </c>
      <c r="D9" s="306"/>
      <c r="E9" s="307"/>
    </row>
    <row r="10" spans="2:5" ht="39" thickBot="1" x14ac:dyDescent="0.3">
      <c r="B10" s="304"/>
      <c r="C10" s="7" t="s">
        <v>1172</v>
      </c>
      <c r="D10" s="33" t="s">
        <v>169</v>
      </c>
      <c r="E10" s="33" t="s">
        <v>1401</v>
      </c>
    </row>
    <row r="11" spans="2:5" ht="72.75" customHeight="1" thickBot="1" x14ac:dyDescent="0.3">
      <c r="B11" s="8" t="s">
        <v>35</v>
      </c>
      <c r="C11" s="34">
        <v>957.08900000000006</v>
      </c>
      <c r="D11" s="35">
        <f>'Место расп и объем'!U423</f>
        <v>933.00300000000004</v>
      </c>
      <c r="E11" s="34">
        <f>'Место расп и объем'!AA423</f>
        <v>24.086387434554975</v>
      </c>
    </row>
    <row r="12" spans="2:5" ht="135.75" customHeight="1" x14ac:dyDescent="0.25">
      <c r="B12" s="301" t="s">
        <v>175</v>
      </c>
      <c r="C12" s="301"/>
      <c r="D12" s="301"/>
      <c r="E12" s="301"/>
    </row>
    <row r="13" spans="2:5" ht="36" customHeight="1" x14ac:dyDescent="0.25">
      <c r="B13" s="300" t="s">
        <v>61</v>
      </c>
      <c r="C13" s="300"/>
      <c r="D13" s="300"/>
      <c r="E13" s="300"/>
    </row>
    <row r="14" spans="2:5" ht="48.75" hidden="1" customHeight="1" x14ac:dyDescent="0.25">
      <c r="B14" s="297" t="s">
        <v>176</v>
      </c>
      <c r="C14" s="297"/>
      <c r="D14" s="297"/>
      <c r="E14" s="297"/>
    </row>
    <row r="15" spans="2:5" ht="16.5" x14ac:dyDescent="0.25">
      <c r="B15" s="132"/>
      <c r="C15" s="132"/>
      <c r="D15" s="132"/>
      <c r="E15" s="132"/>
    </row>
    <row r="16" spans="2:5" ht="16.5" x14ac:dyDescent="0.25">
      <c r="B16" s="302" t="s">
        <v>86</v>
      </c>
      <c r="C16" s="302"/>
      <c r="D16" s="302"/>
      <c r="E16" s="302"/>
    </row>
    <row r="17" spans="2:5" ht="16.5" x14ac:dyDescent="0.25">
      <c r="B17" s="300" t="s">
        <v>62</v>
      </c>
      <c r="C17" s="300" t="s">
        <v>36</v>
      </c>
      <c r="D17" s="300"/>
      <c r="E17" s="300"/>
    </row>
    <row r="18" spans="2:5" ht="16.5" x14ac:dyDescent="0.25">
      <c r="B18" s="300" t="s">
        <v>63</v>
      </c>
      <c r="C18" s="300" t="s">
        <v>37</v>
      </c>
      <c r="D18" s="300"/>
      <c r="E18" s="300"/>
    </row>
    <row r="19" spans="2:5" ht="16.5" x14ac:dyDescent="0.25">
      <c r="B19" s="300" t="s">
        <v>64</v>
      </c>
      <c r="C19" s="300"/>
      <c r="D19" s="300"/>
      <c r="E19" s="300"/>
    </row>
    <row r="20" spans="2:5" ht="16.5" x14ac:dyDescent="0.25">
      <c r="B20" s="300" t="s">
        <v>38</v>
      </c>
      <c r="C20" s="300"/>
      <c r="D20" s="300"/>
      <c r="E20" s="300"/>
    </row>
    <row r="21" spans="2:5" ht="37.5" customHeight="1" x14ac:dyDescent="0.25">
      <c r="B21" s="300" t="s">
        <v>39</v>
      </c>
      <c r="C21" s="300"/>
      <c r="D21" s="300"/>
      <c r="E21" s="300"/>
    </row>
    <row r="22" spans="2:5" ht="51" customHeight="1" x14ac:dyDescent="0.25">
      <c r="B22" s="300" t="s">
        <v>40</v>
      </c>
      <c r="C22" s="300"/>
      <c r="D22" s="300"/>
      <c r="E22" s="300"/>
    </row>
    <row r="23" spans="2:5" ht="36" customHeight="1" x14ac:dyDescent="0.25">
      <c r="B23" s="300" t="s">
        <v>41</v>
      </c>
      <c r="C23" s="300"/>
      <c r="D23" s="300"/>
      <c r="E23" s="300"/>
    </row>
    <row r="24" spans="2:5" ht="33.75" customHeight="1" x14ac:dyDescent="0.25">
      <c r="B24" s="300" t="s">
        <v>42</v>
      </c>
      <c r="C24" s="300"/>
      <c r="D24" s="300"/>
      <c r="E24" s="300"/>
    </row>
    <row r="25" spans="2:5" ht="36" customHeight="1" x14ac:dyDescent="0.25">
      <c r="B25" s="300" t="s">
        <v>43</v>
      </c>
      <c r="C25" s="300"/>
      <c r="D25" s="300"/>
      <c r="E25" s="300"/>
    </row>
    <row r="26" spans="2:5" ht="39" customHeight="1" x14ac:dyDescent="0.25">
      <c r="B26" s="300" t="s">
        <v>65</v>
      </c>
      <c r="C26" s="300"/>
      <c r="D26" s="300"/>
      <c r="E26" s="300"/>
    </row>
    <row r="27" spans="2:5" ht="55.5" customHeight="1" x14ac:dyDescent="0.25">
      <c r="B27" s="296" t="s">
        <v>44</v>
      </c>
      <c r="C27" s="296"/>
      <c r="D27" s="296"/>
      <c r="E27" s="296"/>
    </row>
    <row r="28" spans="2:5" ht="16.5" x14ac:dyDescent="0.25">
      <c r="B28" s="300" t="s">
        <v>45</v>
      </c>
      <c r="C28" s="300"/>
      <c r="D28" s="300"/>
      <c r="E28" s="300"/>
    </row>
    <row r="29" spans="2:5" ht="16.5" x14ac:dyDescent="0.25">
      <c r="B29" s="300" t="s">
        <v>46</v>
      </c>
      <c r="C29" s="300"/>
      <c r="D29" s="300"/>
      <c r="E29" s="300"/>
    </row>
    <row r="30" spans="2:5" ht="53.25" customHeight="1" x14ac:dyDescent="0.25">
      <c r="B30" s="300" t="s">
        <v>47</v>
      </c>
      <c r="C30" s="300"/>
      <c r="D30" s="300"/>
      <c r="E30" s="300"/>
    </row>
    <row r="31" spans="2:5" ht="39" customHeight="1" x14ac:dyDescent="0.25">
      <c r="B31" s="300" t="s">
        <v>48</v>
      </c>
      <c r="C31" s="300"/>
      <c r="D31" s="300"/>
      <c r="E31" s="300"/>
    </row>
    <row r="32" spans="2:5" ht="63" customHeight="1" x14ac:dyDescent="0.25">
      <c r="B32" s="300" t="s">
        <v>49</v>
      </c>
      <c r="C32" s="300"/>
      <c r="D32" s="300"/>
      <c r="E32" s="300"/>
    </row>
    <row r="33" spans="2:5" ht="16.5" x14ac:dyDescent="0.25">
      <c r="B33" s="300" t="s">
        <v>50</v>
      </c>
      <c r="C33" s="300"/>
      <c r="D33" s="300"/>
      <c r="E33" s="300"/>
    </row>
    <row r="34" spans="2:5" ht="52.5" customHeight="1" x14ac:dyDescent="0.25">
      <c r="B34" s="300" t="s">
        <v>51</v>
      </c>
      <c r="C34" s="300"/>
      <c r="D34" s="300"/>
      <c r="E34" s="300"/>
    </row>
    <row r="35" spans="2:5" ht="48" customHeight="1" x14ac:dyDescent="0.25">
      <c r="B35" s="300" t="s">
        <v>52</v>
      </c>
      <c r="C35" s="300"/>
      <c r="D35" s="300"/>
      <c r="E35" s="300"/>
    </row>
    <row r="36" spans="2:5" ht="34.5" customHeight="1" x14ac:dyDescent="0.25">
      <c r="B36" s="300" t="s">
        <v>53</v>
      </c>
      <c r="C36" s="300"/>
      <c r="D36" s="300"/>
      <c r="E36" s="300"/>
    </row>
    <row r="37" spans="2:5" ht="36.75" customHeight="1" x14ac:dyDescent="0.25">
      <c r="B37" s="296" t="s">
        <v>66</v>
      </c>
      <c r="C37" s="296"/>
      <c r="D37" s="296"/>
      <c r="E37" s="296"/>
    </row>
    <row r="38" spans="2:5" ht="87" customHeight="1" x14ac:dyDescent="0.25">
      <c r="B38" s="300" t="s">
        <v>67</v>
      </c>
      <c r="C38" s="300" t="s">
        <v>54</v>
      </c>
      <c r="D38" s="300"/>
      <c r="E38" s="300"/>
    </row>
    <row r="39" spans="2:5" ht="36.75" customHeight="1" x14ac:dyDescent="0.25">
      <c r="B39" s="300" t="s">
        <v>68</v>
      </c>
      <c r="C39" s="300" t="s">
        <v>55</v>
      </c>
      <c r="D39" s="300"/>
      <c r="E39" s="300"/>
    </row>
    <row r="40" spans="2:5" ht="102" customHeight="1" x14ac:dyDescent="0.25">
      <c r="B40" s="296" t="s">
        <v>87</v>
      </c>
      <c r="C40" s="296" t="s">
        <v>56</v>
      </c>
      <c r="D40" s="296"/>
      <c r="E40" s="296"/>
    </row>
    <row r="42" spans="2:5" ht="16.5" x14ac:dyDescent="0.25">
      <c r="B42" s="133" t="s">
        <v>88</v>
      </c>
    </row>
    <row r="43" spans="2:5" ht="16.5" x14ac:dyDescent="0.25">
      <c r="B43" s="296"/>
      <c r="C43" s="296"/>
      <c r="D43" s="296"/>
      <c r="E43" s="296"/>
    </row>
    <row r="44" spans="2:5" ht="123" customHeight="1" x14ac:dyDescent="0.25">
      <c r="B44" s="296" t="s">
        <v>95</v>
      </c>
      <c r="C44" s="296"/>
      <c r="D44" s="296"/>
      <c r="E44" s="296"/>
    </row>
    <row r="45" spans="2:5" ht="20.25" customHeight="1" x14ac:dyDescent="0.25">
      <c r="B45" s="296" t="s">
        <v>89</v>
      </c>
      <c r="C45" s="296"/>
      <c r="D45" s="296"/>
      <c r="E45" s="296"/>
    </row>
    <row r="46" spans="2:5" ht="54.75" customHeight="1" x14ac:dyDescent="0.25">
      <c r="B46" s="296" t="s">
        <v>69</v>
      </c>
      <c r="C46" s="296"/>
      <c r="D46" s="296"/>
      <c r="E46" s="296"/>
    </row>
    <row r="47" spans="2:5" ht="36.75" customHeight="1" x14ac:dyDescent="0.25">
      <c r="B47" s="296" t="s">
        <v>99</v>
      </c>
      <c r="C47" s="296"/>
      <c r="D47" s="296"/>
      <c r="E47" s="296"/>
    </row>
    <row r="48" spans="2:5" ht="86.25" customHeight="1" x14ac:dyDescent="0.25">
      <c r="B48" s="296" t="s">
        <v>70</v>
      </c>
      <c r="C48" s="296"/>
      <c r="D48" s="296"/>
      <c r="E48" s="296"/>
    </row>
    <row r="49" spans="2:5" ht="33" customHeight="1" x14ac:dyDescent="0.25">
      <c r="B49" s="296" t="s">
        <v>97</v>
      </c>
      <c r="C49" s="296"/>
      <c r="D49" s="296"/>
      <c r="E49" s="296"/>
    </row>
    <row r="50" spans="2:5" ht="100.5" customHeight="1" x14ac:dyDescent="0.25">
      <c r="B50" s="296" t="s">
        <v>98</v>
      </c>
      <c r="C50" s="296"/>
      <c r="D50" s="296"/>
      <c r="E50" s="296"/>
    </row>
    <row r="51" spans="2:5" ht="16.5" x14ac:dyDescent="0.25">
      <c r="B51" s="296" t="s">
        <v>96</v>
      </c>
      <c r="C51" s="296"/>
      <c r="D51" s="296"/>
      <c r="E51" s="296"/>
    </row>
    <row r="52" spans="2:5" ht="24" customHeight="1" x14ac:dyDescent="0.25">
      <c r="B52" s="299" t="s">
        <v>100</v>
      </c>
      <c r="C52" s="299"/>
      <c r="D52" s="299"/>
      <c r="E52" s="299"/>
    </row>
    <row r="53" spans="2:5" ht="33.75" customHeight="1" x14ac:dyDescent="0.25">
      <c r="B53" s="296" t="s">
        <v>57</v>
      </c>
      <c r="C53" s="296"/>
      <c r="D53" s="296"/>
      <c r="E53" s="296"/>
    </row>
    <row r="54" spans="2:5" ht="48.75" customHeight="1" x14ac:dyDescent="0.25">
      <c r="B54" s="297" t="s">
        <v>71</v>
      </c>
      <c r="C54" s="297"/>
      <c r="D54" s="297"/>
      <c r="E54" s="297"/>
    </row>
    <row r="56" spans="2:5" ht="16.5" x14ac:dyDescent="0.25">
      <c r="B56" s="9" t="s">
        <v>90</v>
      </c>
    </row>
    <row r="57" spans="2:5" ht="16.5" x14ac:dyDescent="0.25">
      <c r="B57" s="133"/>
    </row>
    <row r="58" spans="2:5" ht="85.5" customHeight="1" x14ac:dyDescent="0.25">
      <c r="B58" s="297" t="s">
        <v>72</v>
      </c>
      <c r="C58" s="297"/>
      <c r="D58" s="297"/>
      <c r="E58" s="297"/>
    </row>
    <row r="59" spans="2:5" ht="33" customHeight="1" x14ac:dyDescent="0.25">
      <c r="B59" s="297" t="s">
        <v>73</v>
      </c>
      <c r="C59" s="297"/>
      <c r="D59" s="297"/>
      <c r="E59" s="297"/>
    </row>
    <row r="60" spans="2:5" ht="84.75" customHeight="1" x14ac:dyDescent="0.25">
      <c r="B60" s="297" t="s">
        <v>74</v>
      </c>
      <c r="C60" s="297"/>
      <c r="D60" s="297"/>
      <c r="E60" s="297"/>
    </row>
    <row r="61" spans="2:5" ht="65.25" customHeight="1" x14ac:dyDescent="0.25">
      <c r="B61" s="298" t="s">
        <v>101</v>
      </c>
      <c r="C61" s="297"/>
      <c r="D61" s="297"/>
      <c r="E61" s="297"/>
    </row>
    <row r="62" spans="2:5" ht="54" customHeight="1" x14ac:dyDescent="0.25">
      <c r="B62" s="298" t="s">
        <v>102</v>
      </c>
      <c r="C62" s="297"/>
      <c r="D62" s="297"/>
      <c r="E62" s="297"/>
    </row>
    <row r="63" spans="2:5" ht="81.75" customHeight="1" x14ac:dyDescent="0.25">
      <c r="B63" s="298" t="s">
        <v>103</v>
      </c>
      <c r="C63" s="297"/>
      <c r="D63" s="297"/>
      <c r="E63" s="297"/>
    </row>
    <row r="64" spans="2:5" ht="66" customHeight="1" x14ac:dyDescent="0.25">
      <c r="B64" s="298" t="s">
        <v>104</v>
      </c>
      <c r="C64" s="297"/>
      <c r="D64" s="297"/>
      <c r="E64" s="297"/>
    </row>
    <row r="65" spans="2:5" ht="66.75" customHeight="1" x14ac:dyDescent="0.25">
      <c r="B65" s="298" t="s">
        <v>105</v>
      </c>
      <c r="C65" s="297"/>
      <c r="D65" s="297"/>
      <c r="E65" s="297"/>
    </row>
    <row r="66" spans="2:5" ht="48.75" customHeight="1" x14ac:dyDescent="0.25">
      <c r="B66" s="297" t="s">
        <v>75</v>
      </c>
      <c r="C66" s="297"/>
      <c r="D66" s="297"/>
      <c r="E66" s="297"/>
    </row>
    <row r="67" spans="2:5" ht="33" customHeight="1" x14ac:dyDescent="0.25">
      <c r="B67" s="298" t="s">
        <v>1171</v>
      </c>
      <c r="C67" s="297"/>
      <c r="D67" s="297"/>
      <c r="E67" s="297"/>
    </row>
    <row r="68" spans="2:5" ht="17.25" customHeight="1" x14ac:dyDescent="0.25">
      <c r="B68" s="298" t="s">
        <v>106</v>
      </c>
      <c r="C68" s="297"/>
      <c r="D68" s="297"/>
      <c r="E68" s="297"/>
    </row>
    <row r="69" spans="2:5" ht="51.75" customHeight="1" x14ac:dyDescent="0.25">
      <c r="B69" s="298" t="s">
        <v>107</v>
      </c>
      <c r="C69" s="297"/>
      <c r="D69" s="297"/>
      <c r="E69" s="297"/>
    </row>
    <row r="70" spans="2:5" ht="36.75" customHeight="1" x14ac:dyDescent="0.25">
      <c r="B70" s="298" t="s">
        <v>108</v>
      </c>
      <c r="C70" s="297"/>
      <c r="D70" s="297"/>
      <c r="E70" s="297"/>
    </row>
    <row r="71" spans="2:5" ht="15.75" customHeight="1" x14ac:dyDescent="0.25"/>
    <row r="72" spans="2:5" ht="16.5" x14ac:dyDescent="0.25">
      <c r="B72" s="133" t="s">
        <v>91</v>
      </c>
    </row>
    <row r="74" spans="2:5" ht="36" customHeight="1" x14ac:dyDescent="0.25">
      <c r="B74" s="297" t="s">
        <v>109</v>
      </c>
      <c r="C74" s="297"/>
      <c r="D74" s="297"/>
      <c r="E74" s="297"/>
    </row>
    <row r="75" spans="2:5" ht="152.25" customHeight="1" x14ac:dyDescent="0.25">
      <c r="B75" s="297" t="s">
        <v>76</v>
      </c>
      <c r="C75" s="297"/>
      <c r="D75" s="297"/>
      <c r="E75" s="297"/>
    </row>
    <row r="76" spans="2:5" ht="68.25" customHeight="1" x14ac:dyDescent="0.25">
      <c r="B76" s="297" t="s">
        <v>110</v>
      </c>
      <c r="C76" s="297"/>
      <c r="D76" s="297"/>
      <c r="E76" s="297"/>
    </row>
    <row r="77" spans="2:5" ht="48.75" customHeight="1" x14ac:dyDescent="0.25">
      <c r="B77" s="297" t="s">
        <v>77</v>
      </c>
      <c r="C77" s="297"/>
      <c r="D77" s="297"/>
      <c r="E77" s="297"/>
    </row>
    <row r="78" spans="2:5" ht="33" customHeight="1" x14ac:dyDescent="0.25">
      <c r="B78" s="297" t="s">
        <v>78</v>
      </c>
      <c r="C78" s="297"/>
      <c r="D78" s="297"/>
      <c r="E78" s="297"/>
    </row>
    <row r="79" spans="2:5" ht="63.75" customHeight="1" x14ac:dyDescent="0.25">
      <c r="B79" s="297" t="s">
        <v>79</v>
      </c>
      <c r="C79" s="297"/>
      <c r="D79" s="297"/>
      <c r="E79" s="297"/>
    </row>
    <row r="80" spans="2:5" ht="49.5" customHeight="1" x14ac:dyDescent="0.25">
      <c r="B80" s="297" t="s">
        <v>80</v>
      </c>
      <c r="C80" s="297"/>
      <c r="D80" s="297"/>
      <c r="E80" s="297"/>
    </row>
    <row r="82" spans="2:5" ht="16.5" x14ac:dyDescent="0.25">
      <c r="B82" s="133" t="s">
        <v>92</v>
      </c>
    </row>
    <row r="84" spans="2:5" ht="48.75" customHeight="1" x14ac:dyDescent="0.25">
      <c r="B84" s="297" t="s">
        <v>111</v>
      </c>
      <c r="C84" s="297"/>
      <c r="D84" s="297"/>
      <c r="E84" s="297"/>
    </row>
    <row r="85" spans="2:5" ht="34.5" customHeight="1" x14ac:dyDescent="0.25">
      <c r="B85" s="297" t="s">
        <v>112</v>
      </c>
      <c r="C85" s="297"/>
      <c r="D85" s="297"/>
      <c r="E85" s="297"/>
    </row>
    <row r="86" spans="2:5" ht="16.5" x14ac:dyDescent="0.25">
      <c r="B86" s="297" t="s">
        <v>113</v>
      </c>
      <c r="C86" s="297"/>
      <c r="D86" s="297"/>
      <c r="E86" s="297"/>
    </row>
    <row r="87" spans="2:5" ht="15.75" customHeight="1" x14ac:dyDescent="0.25">
      <c r="B87" s="297" t="s">
        <v>114</v>
      </c>
      <c r="C87" s="297"/>
      <c r="D87" s="297"/>
      <c r="E87" s="297"/>
    </row>
    <row r="88" spans="2:5" ht="33.75" customHeight="1" x14ac:dyDescent="0.25">
      <c r="B88" s="297" t="s">
        <v>115</v>
      </c>
      <c r="C88" s="297"/>
      <c r="D88" s="297"/>
      <c r="E88" s="297"/>
    </row>
    <row r="90" spans="2:5" ht="16.5" x14ac:dyDescent="0.25">
      <c r="B90" s="133" t="s">
        <v>93</v>
      </c>
    </row>
    <row r="92" spans="2:5" ht="20.25" customHeight="1" x14ac:dyDescent="0.25">
      <c r="B92" s="297" t="s">
        <v>116</v>
      </c>
      <c r="C92" s="297"/>
      <c r="D92" s="297"/>
      <c r="E92" s="297"/>
    </row>
    <row r="93" spans="2:5" ht="49.5" hidden="1" customHeight="1" x14ac:dyDescent="0.25">
      <c r="B93" s="297" t="s">
        <v>117</v>
      </c>
      <c r="C93" s="297"/>
      <c r="D93" s="297"/>
      <c r="E93" s="297"/>
    </row>
    <row r="95" spans="2:5" ht="16.5" x14ac:dyDescent="0.25">
      <c r="B95" s="133" t="s">
        <v>94</v>
      </c>
    </row>
    <row r="97" spans="2:5" ht="81" customHeight="1" x14ac:dyDescent="0.25">
      <c r="B97" s="297" t="s">
        <v>81</v>
      </c>
      <c r="C97" s="297"/>
      <c r="D97" s="297"/>
      <c r="E97" s="297"/>
    </row>
    <row r="98" spans="2:5" ht="99" customHeight="1" x14ac:dyDescent="0.25">
      <c r="B98" s="297" t="s">
        <v>82</v>
      </c>
      <c r="C98" s="297"/>
      <c r="D98" s="297"/>
      <c r="E98" s="297"/>
    </row>
    <row r="99" spans="2:5" ht="50.25" customHeight="1" x14ac:dyDescent="0.25">
      <c r="B99" s="297" t="s">
        <v>83</v>
      </c>
      <c r="C99" s="297"/>
      <c r="D99" s="297"/>
      <c r="E99" s="297"/>
    </row>
    <row r="100" spans="2:5" ht="48.75" customHeight="1" x14ac:dyDescent="0.25">
      <c r="B100" s="297" t="s">
        <v>84</v>
      </c>
      <c r="C100" s="297"/>
      <c r="D100" s="297"/>
      <c r="E100" s="297"/>
    </row>
    <row r="105" spans="2:5" ht="43.5" customHeight="1" x14ac:dyDescent="0.25">
      <c r="B105" s="296" t="s">
        <v>171</v>
      </c>
      <c r="C105" s="296"/>
      <c r="D105" s="4"/>
      <c r="E105" s="10" t="s">
        <v>172</v>
      </c>
    </row>
    <row r="106" spans="2:5" ht="16.5" x14ac:dyDescent="0.25">
      <c r="B106" s="6"/>
      <c r="E106" s="6"/>
    </row>
    <row r="110" spans="2:5" ht="41.25" customHeight="1" x14ac:dyDescent="0.25">
      <c r="B110" s="296" t="s">
        <v>173</v>
      </c>
      <c r="C110" s="296"/>
      <c r="D110" s="4"/>
      <c r="E110" s="10" t="s">
        <v>174</v>
      </c>
    </row>
    <row r="279" spans="2:5" ht="16.5" x14ac:dyDescent="0.25">
      <c r="B279" s="296"/>
      <c r="C279" s="296"/>
      <c r="D279" s="296"/>
      <c r="E279" s="296"/>
    </row>
    <row r="280" spans="2:5" ht="16.5" x14ac:dyDescent="0.25">
      <c r="B280" s="296"/>
      <c r="C280" s="296"/>
      <c r="D280" s="296"/>
      <c r="E280" s="296"/>
    </row>
    <row r="281" spans="2:5" ht="16.5" x14ac:dyDescent="0.25">
      <c r="B281" s="296"/>
      <c r="C281" s="296"/>
      <c r="D281" s="296"/>
      <c r="E281" s="296"/>
    </row>
  </sheetData>
  <mergeCells count="83">
    <mergeCell ref="B9:B10"/>
    <mergeCell ref="C9:E9"/>
    <mergeCell ref="B2:E2"/>
    <mergeCell ref="B3:E3"/>
    <mergeCell ref="B4:E4"/>
    <mergeCell ref="B5:E5"/>
    <mergeCell ref="B8:E8"/>
    <mergeCell ref="B24:E24"/>
    <mergeCell ref="B12:E12"/>
    <mergeCell ref="B13:E13"/>
    <mergeCell ref="B14:E14"/>
    <mergeCell ref="B16:E16"/>
    <mergeCell ref="B17:E17"/>
    <mergeCell ref="B18:E18"/>
    <mergeCell ref="B19:E19"/>
    <mergeCell ref="B20:E20"/>
    <mergeCell ref="B21:E21"/>
    <mergeCell ref="B22:E22"/>
    <mergeCell ref="B23:E23"/>
    <mergeCell ref="B35:E35"/>
    <mergeCell ref="B25:E25"/>
    <mergeCell ref="B26:E26"/>
    <mergeCell ref="B27:E27"/>
    <mergeCell ref="B28:E28"/>
    <mergeCell ref="B29:E29"/>
    <mergeCell ref="B30:E30"/>
    <mergeCell ref="B31:E31"/>
    <mergeCell ref="B32:E32"/>
    <mergeCell ref="B33:E33"/>
    <mergeCell ref="B34:E34"/>
    <mergeCell ref="B48:E48"/>
    <mergeCell ref="B36:E36"/>
    <mergeCell ref="B37:E37"/>
    <mergeCell ref="B38:E38"/>
    <mergeCell ref="B39:E39"/>
    <mergeCell ref="B40:E40"/>
    <mergeCell ref="B43:E43"/>
    <mergeCell ref="B44:E44"/>
    <mergeCell ref="B45:E45"/>
    <mergeCell ref="B46:E46"/>
    <mergeCell ref="B47:E47"/>
    <mergeCell ref="B58:E58"/>
    <mergeCell ref="B59:E59"/>
    <mergeCell ref="B60:E60"/>
    <mergeCell ref="B49:E49"/>
    <mergeCell ref="B50:E50"/>
    <mergeCell ref="B51:E51"/>
    <mergeCell ref="B52:E52"/>
    <mergeCell ref="B53:E53"/>
    <mergeCell ref="B54:E54"/>
    <mergeCell ref="B67:E67"/>
    <mergeCell ref="B68:E68"/>
    <mergeCell ref="B69:E69"/>
    <mergeCell ref="B70:E70"/>
    <mergeCell ref="B61:E61"/>
    <mergeCell ref="B62:E62"/>
    <mergeCell ref="B63:E63"/>
    <mergeCell ref="B64:E64"/>
    <mergeCell ref="B65:E65"/>
    <mergeCell ref="B66:E66"/>
    <mergeCell ref="B80:E80"/>
    <mergeCell ref="B74:E74"/>
    <mergeCell ref="B75:E75"/>
    <mergeCell ref="B76:E76"/>
    <mergeCell ref="B77:E77"/>
    <mergeCell ref="B78:E78"/>
    <mergeCell ref="B79:E79"/>
    <mergeCell ref="B86:E86"/>
    <mergeCell ref="B87:E87"/>
    <mergeCell ref="B88:E88"/>
    <mergeCell ref="B84:E84"/>
    <mergeCell ref="B85:E85"/>
    <mergeCell ref="B281:E281"/>
    <mergeCell ref="B98:E98"/>
    <mergeCell ref="B99:E99"/>
    <mergeCell ref="B100:E100"/>
    <mergeCell ref="B92:E92"/>
    <mergeCell ref="B93:E93"/>
    <mergeCell ref="B97:E97"/>
    <mergeCell ref="B105:C105"/>
    <mergeCell ref="B110:C110"/>
    <mergeCell ref="B279:E279"/>
    <mergeCell ref="B280:E280"/>
  </mergeCells>
  <hyperlinks>
    <hyperlink ref="B27" r:id="rId1" display="http://docs.cntd.ru/document/420340832"/>
  </hyperlinks>
  <pageMargins left="0.7" right="0.7" top="0.75" bottom="0.75" header="0.3" footer="0.3"/>
  <pageSetup paperSize="9" scale="69" orientation="portrait"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2:AC435"/>
  <sheetViews>
    <sheetView view="pageBreakPreview" topLeftCell="H155" zoomScale="70" zoomScaleNormal="70" zoomScaleSheetLayoutView="70" workbookViewId="0">
      <selection activeCell="G24" sqref="G24"/>
    </sheetView>
  </sheetViews>
  <sheetFormatPr defaultColWidth="8.85546875" defaultRowHeight="15.75" x14ac:dyDescent="0.25"/>
  <cols>
    <col min="1" max="1" width="8.85546875" style="32"/>
    <col min="2" max="2" width="16" style="32" customWidth="1"/>
    <col min="3" max="3" width="12.85546875" style="32" customWidth="1"/>
    <col min="4" max="4" width="30.140625" style="32" customWidth="1"/>
    <col min="5" max="5" width="12.42578125" style="32" customWidth="1"/>
    <col min="6" max="6" width="17.140625" style="32" customWidth="1"/>
    <col min="7" max="7" width="47.7109375" style="288" customWidth="1"/>
    <col min="8" max="8" width="16.85546875" style="32" customWidth="1"/>
    <col min="9" max="9" width="21.140625" style="32" customWidth="1"/>
    <col min="10" max="10" width="15.5703125" style="32" customWidth="1"/>
    <col min="11" max="11" width="19.85546875" style="32" customWidth="1"/>
    <col min="12" max="12" width="13.42578125" style="32" customWidth="1"/>
    <col min="13" max="13" width="12.5703125" style="32" customWidth="1"/>
    <col min="14" max="14" width="18.140625" style="32" customWidth="1"/>
    <col min="15" max="15" width="12.28515625" style="32" customWidth="1"/>
    <col min="16" max="18" width="12.42578125" style="32" customWidth="1"/>
    <col min="19" max="19" width="11.7109375" style="32" customWidth="1"/>
    <col min="20" max="21" width="13.42578125" style="32" customWidth="1"/>
    <col min="22" max="22" width="11.5703125" style="32" customWidth="1"/>
    <col min="23" max="23" width="9.7109375" style="32" customWidth="1"/>
    <col min="24" max="24" width="9.5703125" style="32" customWidth="1"/>
    <col min="25" max="25" width="11.7109375" style="32" customWidth="1"/>
    <col min="26" max="26" width="11.28515625" style="32" customWidth="1"/>
    <col min="27" max="27" width="11.42578125" style="32" customWidth="1"/>
    <col min="28" max="28" width="15.28515625" style="38" customWidth="1"/>
    <col min="29" max="29" width="16.7109375" style="32" customWidth="1"/>
    <col min="30" max="31" width="8.85546875" style="32"/>
    <col min="32" max="32" width="16.140625" style="32" customWidth="1"/>
    <col min="33" max="16384" width="8.85546875" style="32"/>
  </cols>
  <sheetData>
    <row r="2" spans="1:29" x14ac:dyDescent="0.25">
      <c r="A2" s="342" t="s">
        <v>118</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row>
    <row r="3" spans="1:29" x14ac:dyDescent="0.25">
      <c r="A3" s="24"/>
      <c r="B3" s="24"/>
      <c r="C3" s="24"/>
      <c r="D3" s="24"/>
      <c r="E3" s="24"/>
      <c r="F3" s="24"/>
      <c r="G3" s="257"/>
      <c r="H3" s="24"/>
      <c r="I3" s="24"/>
      <c r="J3" s="24"/>
      <c r="K3" s="24"/>
      <c r="L3" s="24"/>
      <c r="M3" s="24"/>
      <c r="N3" s="24"/>
      <c r="O3" s="24"/>
      <c r="P3" s="24"/>
      <c r="Q3" s="24"/>
      <c r="R3" s="24"/>
      <c r="S3" s="24"/>
      <c r="T3" s="24"/>
      <c r="U3" s="24"/>
      <c r="V3" s="24"/>
      <c r="W3" s="24"/>
      <c r="X3" s="24"/>
      <c r="Y3" s="24"/>
      <c r="Z3" s="24"/>
      <c r="AA3" s="24"/>
      <c r="AB3" s="39"/>
      <c r="AC3" s="24"/>
    </row>
    <row r="4" spans="1:29" ht="55.5" customHeight="1" x14ac:dyDescent="0.25">
      <c r="A4" s="343" t="s">
        <v>119</v>
      </c>
      <c r="B4" s="325" t="s">
        <v>17</v>
      </c>
      <c r="C4" s="325" t="s">
        <v>120</v>
      </c>
      <c r="D4" s="325" t="s">
        <v>6</v>
      </c>
      <c r="E4" s="325" t="s">
        <v>14</v>
      </c>
      <c r="F4" s="325" t="s">
        <v>15</v>
      </c>
      <c r="G4" s="344" t="s">
        <v>7</v>
      </c>
      <c r="H4" s="343" t="s">
        <v>8</v>
      </c>
      <c r="I4" s="325" t="s">
        <v>120</v>
      </c>
      <c r="J4" s="343" t="s">
        <v>4</v>
      </c>
      <c r="K4" s="343"/>
      <c r="L4" s="345" t="s">
        <v>121</v>
      </c>
      <c r="M4" s="346"/>
      <c r="N4" s="347"/>
      <c r="O4" s="348" t="s">
        <v>1242</v>
      </c>
      <c r="P4" s="345" t="s">
        <v>18</v>
      </c>
      <c r="Q4" s="346"/>
      <c r="R4" s="346"/>
      <c r="S4" s="346"/>
      <c r="T4" s="346"/>
      <c r="U4" s="346"/>
      <c r="V4" s="346"/>
      <c r="W4" s="346"/>
      <c r="X4" s="346"/>
      <c r="Y4" s="346"/>
      <c r="Z4" s="346"/>
      <c r="AA4" s="347"/>
      <c r="AB4" s="343" t="s">
        <v>19</v>
      </c>
      <c r="AC4" s="343" t="s">
        <v>122</v>
      </c>
    </row>
    <row r="5" spans="1:29" ht="39.75" customHeight="1" x14ac:dyDescent="0.25">
      <c r="A5" s="343"/>
      <c r="B5" s="327"/>
      <c r="C5" s="327"/>
      <c r="D5" s="327"/>
      <c r="E5" s="327"/>
      <c r="F5" s="327"/>
      <c r="G5" s="344"/>
      <c r="H5" s="343"/>
      <c r="I5" s="327"/>
      <c r="J5" s="327" t="s">
        <v>5</v>
      </c>
      <c r="K5" s="327" t="s">
        <v>123</v>
      </c>
      <c r="L5" s="376" t="s">
        <v>10</v>
      </c>
      <c r="M5" s="377"/>
      <c r="N5" s="357" t="s">
        <v>11</v>
      </c>
      <c r="O5" s="349"/>
      <c r="P5" s="343" t="s">
        <v>9</v>
      </c>
      <c r="Q5" s="343"/>
      <c r="R5" s="343"/>
      <c r="S5" s="343"/>
      <c r="T5" s="343"/>
      <c r="U5" s="343"/>
      <c r="V5" s="351" t="s">
        <v>1400</v>
      </c>
      <c r="W5" s="352"/>
      <c r="X5" s="352"/>
      <c r="Y5" s="352"/>
      <c r="Z5" s="352"/>
      <c r="AA5" s="353"/>
      <c r="AB5" s="343"/>
      <c r="AC5" s="343"/>
    </row>
    <row r="6" spans="1:29" ht="52.5" customHeight="1" x14ac:dyDescent="0.25">
      <c r="A6" s="343"/>
      <c r="B6" s="327"/>
      <c r="C6" s="327"/>
      <c r="D6" s="327"/>
      <c r="E6" s="327"/>
      <c r="F6" s="327"/>
      <c r="G6" s="344"/>
      <c r="H6" s="343"/>
      <c r="I6" s="327"/>
      <c r="J6" s="327"/>
      <c r="K6" s="327"/>
      <c r="L6" s="360" t="s">
        <v>12</v>
      </c>
      <c r="M6" s="360" t="s">
        <v>13</v>
      </c>
      <c r="N6" s="358"/>
      <c r="O6" s="349"/>
      <c r="P6" s="343" t="s">
        <v>20</v>
      </c>
      <c r="Q6" s="343"/>
      <c r="R6" s="343"/>
      <c r="S6" s="343"/>
      <c r="T6" s="325" t="s">
        <v>1339</v>
      </c>
      <c r="U6" s="44" t="s">
        <v>21</v>
      </c>
      <c r="V6" s="354"/>
      <c r="W6" s="355"/>
      <c r="X6" s="355"/>
      <c r="Y6" s="355"/>
      <c r="Z6" s="355"/>
      <c r="AA6" s="356"/>
      <c r="AB6" s="343"/>
      <c r="AC6" s="343"/>
    </row>
    <row r="7" spans="1:29" ht="43.5" customHeight="1" x14ac:dyDescent="0.25">
      <c r="A7" s="343"/>
      <c r="B7" s="326"/>
      <c r="C7" s="326"/>
      <c r="D7" s="326"/>
      <c r="E7" s="326"/>
      <c r="F7" s="326"/>
      <c r="G7" s="344"/>
      <c r="H7" s="343"/>
      <c r="I7" s="326"/>
      <c r="J7" s="326"/>
      <c r="K7" s="326"/>
      <c r="L7" s="360"/>
      <c r="M7" s="360"/>
      <c r="N7" s="359"/>
      <c r="O7" s="350"/>
      <c r="P7" s="36" t="s">
        <v>22</v>
      </c>
      <c r="Q7" s="36" t="s">
        <v>23</v>
      </c>
      <c r="R7" s="36" t="s">
        <v>124</v>
      </c>
      <c r="S7" s="36" t="s">
        <v>24</v>
      </c>
      <c r="T7" s="326"/>
      <c r="U7" s="44" t="s">
        <v>24</v>
      </c>
      <c r="V7" s="36" t="s">
        <v>27</v>
      </c>
      <c r="W7" s="36" t="s">
        <v>28</v>
      </c>
      <c r="X7" s="36" t="s">
        <v>29</v>
      </c>
      <c r="Y7" s="36" t="s">
        <v>30</v>
      </c>
      <c r="Z7" s="36" t="s">
        <v>25</v>
      </c>
      <c r="AA7" s="36" t="s">
        <v>24</v>
      </c>
      <c r="AB7" s="343"/>
      <c r="AC7" s="343"/>
    </row>
    <row r="8" spans="1:29" x14ac:dyDescent="0.25">
      <c r="A8" s="23">
        <v>1</v>
      </c>
      <c r="B8" s="23">
        <v>2</v>
      </c>
      <c r="C8" s="23">
        <v>3</v>
      </c>
      <c r="D8" s="23">
        <v>4</v>
      </c>
      <c r="E8" s="23">
        <v>5</v>
      </c>
      <c r="F8" s="23">
        <v>6</v>
      </c>
      <c r="G8" s="258">
        <v>7</v>
      </c>
      <c r="H8" s="23">
        <v>8</v>
      </c>
      <c r="I8" s="23">
        <v>9</v>
      </c>
      <c r="J8" s="23">
        <v>10</v>
      </c>
      <c r="K8" s="23">
        <v>11</v>
      </c>
      <c r="L8" s="23">
        <v>12</v>
      </c>
      <c r="M8" s="23">
        <v>13</v>
      </c>
      <c r="N8" s="23">
        <v>14</v>
      </c>
      <c r="O8" s="23">
        <v>15</v>
      </c>
      <c r="P8" s="23">
        <v>16</v>
      </c>
      <c r="Q8" s="23">
        <v>17</v>
      </c>
      <c r="R8" s="23">
        <v>18</v>
      </c>
      <c r="S8" s="23">
        <v>19</v>
      </c>
      <c r="T8" s="23">
        <v>20</v>
      </c>
      <c r="U8" s="23">
        <v>21</v>
      </c>
      <c r="V8" s="23">
        <v>22</v>
      </c>
      <c r="W8" s="23">
        <v>23</v>
      </c>
      <c r="X8" s="23">
        <v>24</v>
      </c>
      <c r="Y8" s="23">
        <v>25</v>
      </c>
      <c r="Z8" s="23"/>
      <c r="AA8" s="23">
        <v>26</v>
      </c>
      <c r="AB8" s="23">
        <v>27</v>
      </c>
      <c r="AC8" s="23">
        <v>28</v>
      </c>
    </row>
    <row r="9" spans="1:29" x14ac:dyDescent="0.25">
      <c r="A9" s="12" t="s">
        <v>167</v>
      </c>
      <c r="B9" s="12"/>
      <c r="C9" s="12"/>
      <c r="D9" s="25"/>
      <c r="E9" s="12"/>
      <c r="F9" s="12"/>
      <c r="G9" s="259"/>
      <c r="H9" s="12"/>
      <c r="I9" s="12"/>
      <c r="J9" s="12"/>
      <c r="K9" s="12"/>
      <c r="L9" s="26"/>
      <c r="M9" s="26"/>
      <c r="N9" s="26"/>
      <c r="O9" s="26"/>
      <c r="P9" s="27"/>
      <c r="Q9" s="27"/>
      <c r="R9" s="28"/>
      <c r="S9" s="28"/>
      <c r="T9" s="28"/>
      <c r="U9" s="45"/>
      <c r="V9" s="29"/>
      <c r="W9" s="12"/>
      <c r="X9" s="12"/>
      <c r="Y9" s="12"/>
      <c r="Z9" s="30"/>
      <c r="AA9" s="30"/>
      <c r="AB9" s="31"/>
      <c r="AC9" s="26"/>
    </row>
    <row r="10" spans="1:29" ht="63.75" customHeight="1" x14ac:dyDescent="0.25">
      <c r="A10" s="51">
        <v>1</v>
      </c>
      <c r="B10" s="40" t="s">
        <v>157</v>
      </c>
      <c r="C10" s="52" t="s">
        <v>158</v>
      </c>
      <c r="D10" s="53" t="s">
        <v>1324</v>
      </c>
      <c r="E10" s="40">
        <v>10</v>
      </c>
      <c r="F10" s="54" t="s">
        <v>211</v>
      </c>
      <c r="G10" s="55" t="s">
        <v>186</v>
      </c>
      <c r="H10" s="40">
        <v>21</v>
      </c>
      <c r="I10" s="40" t="s">
        <v>158</v>
      </c>
      <c r="J10" s="40" t="s">
        <v>159</v>
      </c>
      <c r="K10" s="40" t="s">
        <v>244</v>
      </c>
      <c r="L10" s="40">
        <v>30</v>
      </c>
      <c r="M10" s="40">
        <v>0</v>
      </c>
      <c r="N10" s="40">
        <v>8</v>
      </c>
      <c r="O10" s="143">
        <f>8/(8-(L10/45+M10/30+N10/15)*2)</f>
        <v>1.4285714285714286</v>
      </c>
      <c r="P10" s="42">
        <v>0</v>
      </c>
      <c r="Q10" s="42">
        <v>0</v>
      </c>
      <c r="R10" s="42">
        <v>0</v>
      </c>
      <c r="S10" s="41">
        <f t="shared" ref="S10:S26" si="0">R10+Q10+P10</f>
        <v>0</v>
      </c>
      <c r="T10" s="41">
        <v>6.2</v>
      </c>
      <c r="U10" s="41">
        <f>T10</f>
        <v>6.2</v>
      </c>
      <c r="V10" s="40">
        <v>0</v>
      </c>
      <c r="W10" s="40">
        <v>0</v>
      </c>
      <c r="X10" s="40">
        <v>0</v>
      </c>
      <c r="Y10" s="40">
        <v>0</v>
      </c>
      <c r="Z10" s="56">
        <f t="shared" ref="Z10:Z26" si="1">SUM(V10:Y10)</f>
        <v>0</v>
      </c>
      <c r="AA10" s="41">
        <f t="shared" ref="AA10:AA26" si="2">Z10/382</f>
        <v>0</v>
      </c>
      <c r="AB10" s="40" t="s">
        <v>128</v>
      </c>
      <c r="AC10" s="36"/>
    </row>
    <row r="11" spans="1:29" s="197" customFormat="1" ht="69.75" hidden="1" customHeight="1" x14ac:dyDescent="0.25">
      <c r="A11" s="187"/>
      <c r="B11" s="188" t="s">
        <v>157</v>
      </c>
      <c r="C11" s="189" t="s">
        <v>158</v>
      </c>
      <c r="D11" s="190" t="s">
        <v>1325</v>
      </c>
      <c r="E11" s="188">
        <v>10</v>
      </c>
      <c r="F11" s="191" t="s">
        <v>212</v>
      </c>
      <c r="G11" s="192" t="s">
        <v>187</v>
      </c>
      <c r="H11" s="188">
        <v>21</v>
      </c>
      <c r="I11" s="188" t="s">
        <v>158</v>
      </c>
      <c r="J11" s="188" t="s">
        <v>159</v>
      </c>
      <c r="K11" s="188" t="s">
        <v>245</v>
      </c>
      <c r="L11" s="188">
        <v>25</v>
      </c>
      <c r="M11" s="188">
        <v>0</v>
      </c>
      <c r="N11" s="188">
        <v>5.5</v>
      </c>
      <c r="O11" s="193"/>
      <c r="P11" s="194">
        <v>0</v>
      </c>
      <c r="Q11" s="194">
        <v>0</v>
      </c>
      <c r="R11" s="194">
        <v>0</v>
      </c>
      <c r="S11" s="195">
        <f t="shared" si="0"/>
        <v>0</v>
      </c>
      <c r="T11" s="238">
        <v>0</v>
      </c>
      <c r="U11" s="195">
        <f t="shared" ref="U11:U43" si="3">T11</f>
        <v>0</v>
      </c>
      <c r="V11" s="188">
        <v>0</v>
      </c>
      <c r="W11" s="188">
        <v>0</v>
      </c>
      <c r="X11" s="188">
        <v>0</v>
      </c>
      <c r="Y11" s="188">
        <v>0</v>
      </c>
      <c r="Z11" s="196">
        <f t="shared" si="1"/>
        <v>0</v>
      </c>
      <c r="AA11" s="195">
        <f t="shared" si="2"/>
        <v>0</v>
      </c>
      <c r="AB11" s="188" t="s">
        <v>26</v>
      </c>
      <c r="AC11" s="188"/>
    </row>
    <row r="12" spans="1:29" s="47" customFormat="1" ht="105" customHeight="1" x14ac:dyDescent="0.25">
      <c r="A12" s="51">
        <v>2</v>
      </c>
      <c r="B12" s="40" t="s">
        <v>157</v>
      </c>
      <c r="C12" s="52" t="s">
        <v>158</v>
      </c>
      <c r="D12" s="53" t="s">
        <v>1423</v>
      </c>
      <c r="E12" s="40">
        <v>10</v>
      </c>
      <c r="F12" s="54" t="s">
        <v>213</v>
      </c>
      <c r="G12" s="62" t="s">
        <v>1581</v>
      </c>
      <c r="H12" s="40">
        <v>21</v>
      </c>
      <c r="I12" s="40" t="s">
        <v>158</v>
      </c>
      <c r="J12" s="40" t="s">
        <v>159</v>
      </c>
      <c r="K12" s="40" t="s">
        <v>161</v>
      </c>
      <c r="L12" s="40">
        <v>35</v>
      </c>
      <c r="M12" s="40">
        <v>0</v>
      </c>
      <c r="N12" s="40">
        <v>3</v>
      </c>
      <c r="O12" s="143">
        <f t="shared" ref="O12:O42" si="4">8/(8-(L12/45+M12/30+N12/15)*2)</f>
        <v>1.3235294117647058</v>
      </c>
      <c r="P12" s="42">
        <v>0</v>
      </c>
      <c r="Q12" s="42">
        <v>0</v>
      </c>
      <c r="R12" s="42">
        <v>0</v>
      </c>
      <c r="S12" s="41">
        <f t="shared" si="0"/>
        <v>0</v>
      </c>
      <c r="T12" s="41">
        <v>5.4</v>
      </c>
      <c r="U12" s="41">
        <f t="shared" si="3"/>
        <v>5.4</v>
      </c>
      <c r="V12" s="40">
        <v>0</v>
      </c>
      <c r="W12" s="40">
        <v>0</v>
      </c>
      <c r="X12" s="40">
        <v>0</v>
      </c>
      <c r="Y12" s="40">
        <v>0</v>
      </c>
      <c r="Z12" s="56">
        <f t="shared" si="1"/>
        <v>0</v>
      </c>
      <c r="AA12" s="41">
        <f t="shared" si="2"/>
        <v>0</v>
      </c>
      <c r="AB12" s="40" t="s">
        <v>126</v>
      </c>
      <c r="AC12" s="49"/>
    </row>
    <row r="13" spans="1:29" ht="72.75" customHeight="1" x14ac:dyDescent="0.25">
      <c r="A13" s="51">
        <f>A12+1</f>
        <v>3</v>
      </c>
      <c r="B13" s="48" t="s">
        <v>157</v>
      </c>
      <c r="C13" s="57" t="s">
        <v>158</v>
      </c>
      <c r="D13" s="53" t="s">
        <v>1327</v>
      </c>
      <c r="E13" s="48">
        <v>10</v>
      </c>
      <c r="F13" s="58" t="s">
        <v>215</v>
      </c>
      <c r="G13" s="55" t="s">
        <v>189</v>
      </c>
      <c r="H13" s="48">
        <v>21</v>
      </c>
      <c r="I13" s="48" t="s">
        <v>158</v>
      </c>
      <c r="J13" s="48" t="s">
        <v>159</v>
      </c>
      <c r="K13" s="40" t="s">
        <v>162</v>
      </c>
      <c r="L13" s="40">
        <v>35</v>
      </c>
      <c r="M13" s="40">
        <v>0</v>
      </c>
      <c r="N13" s="40">
        <v>7.3</v>
      </c>
      <c r="O13" s="143">
        <f>8/(8-(L13/45+M13/30+N13/15)*2)</f>
        <v>1.4622258326563768</v>
      </c>
      <c r="P13" s="59">
        <v>0</v>
      </c>
      <c r="Q13" s="59">
        <v>0</v>
      </c>
      <c r="R13" s="59">
        <v>0</v>
      </c>
      <c r="S13" s="60">
        <f>R13+Q13+P13</f>
        <v>0</v>
      </c>
      <c r="T13" s="60">
        <v>12.5</v>
      </c>
      <c r="U13" s="41">
        <f>T13</f>
        <v>12.5</v>
      </c>
      <c r="V13" s="48">
        <v>0</v>
      </c>
      <c r="W13" s="48">
        <v>0</v>
      </c>
      <c r="X13" s="48">
        <v>0</v>
      </c>
      <c r="Y13" s="48">
        <v>0</v>
      </c>
      <c r="Z13" s="61">
        <f>SUM(V13:Y13)</f>
        <v>0</v>
      </c>
      <c r="AA13" s="41">
        <f>Z13/382</f>
        <v>0</v>
      </c>
      <c r="AB13" s="48" t="s">
        <v>126</v>
      </c>
      <c r="AC13" s="50"/>
    </row>
    <row r="14" spans="1:29" ht="57.75" customHeight="1" x14ac:dyDescent="0.25">
      <c r="A14" s="51">
        <f t="shared" ref="A14:A42" si="5">A13+1</f>
        <v>4</v>
      </c>
      <c r="B14" s="40" t="s">
        <v>157</v>
      </c>
      <c r="C14" s="52" t="s">
        <v>158</v>
      </c>
      <c r="D14" s="53" t="s">
        <v>1338</v>
      </c>
      <c r="E14" s="40">
        <v>10</v>
      </c>
      <c r="F14" s="54" t="s">
        <v>234</v>
      </c>
      <c r="G14" s="55" t="s">
        <v>209</v>
      </c>
      <c r="H14" s="40">
        <v>21</v>
      </c>
      <c r="I14" s="40" t="s">
        <v>158</v>
      </c>
      <c r="J14" s="40" t="s">
        <v>159</v>
      </c>
      <c r="K14" s="40" t="s">
        <v>260</v>
      </c>
      <c r="L14" s="40">
        <v>40</v>
      </c>
      <c r="M14" s="40">
        <v>0</v>
      </c>
      <c r="N14" s="40">
        <v>4</v>
      </c>
      <c r="O14" s="143">
        <f>8/(8-(L14/45+M14/30+N14/15)*2)</f>
        <v>1.40625</v>
      </c>
      <c r="P14" s="42">
        <v>0</v>
      </c>
      <c r="Q14" s="42">
        <v>0</v>
      </c>
      <c r="R14" s="42">
        <v>0</v>
      </c>
      <c r="S14" s="41">
        <f>R14+Q14+P14</f>
        <v>0</v>
      </c>
      <c r="T14" s="41">
        <v>1.2</v>
      </c>
      <c r="U14" s="41">
        <f>T14</f>
        <v>1.2</v>
      </c>
      <c r="V14" s="40">
        <v>0</v>
      </c>
      <c r="W14" s="40">
        <v>0</v>
      </c>
      <c r="X14" s="40">
        <v>0</v>
      </c>
      <c r="Y14" s="40">
        <v>0</v>
      </c>
      <c r="Z14" s="56">
        <f>SUM(V14:Y14)</f>
        <v>0</v>
      </c>
      <c r="AA14" s="41">
        <f>Z14/382</f>
        <v>0</v>
      </c>
      <c r="AB14" s="40" t="s">
        <v>126</v>
      </c>
      <c r="AC14" s="22"/>
    </row>
    <row r="15" spans="1:29" ht="57.75" customHeight="1" x14ac:dyDescent="0.25">
      <c r="A15" s="51">
        <f t="shared" si="5"/>
        <v>5</v>
      </c>
      <c r="B15" s="40" t="s">
        <v>157</v>
      </c>
      <c r="C15" s="52" t="s">
        <v>158</v>
      </c>
      <c r="D15" s="53" t="s">
        <v>1313</v>
      </c>
      <c r="E15" s="40">
        <v>10</v>
      </c>
      <c r="F15" s="54" t="s">
        <v>235</v>
      </c>
      <c r="G15" s="55" t="s">
        <v>210</v>
      </c>
      <c r="H15" s="40">
        <v>21</v>
      </c>
      <c r="I15" s="40" t="s">
        <v>158</v>
      </c>
      <c r="J15" s="40" t="s">
        <v>159</v>
      </c>
      <c r="K15" s="40" t="s">
        <v>261</v>
      </c>
      <c r="L15" s="40">
        <v>40</v>
      </c>
      <c r="M15" s="40">
        <v>0</v>
      </c>
      <c r="N15" s="40">
        <v>4</v>
      </c>
      <c r="O15" s="143">
        <f>8/(8-(L15/45+M15/30+N15/15)*2)</f>
        <v>1.40625</v>
      </c>
      <c r="P15" s="42">
        <v>0</v>
      </c>
      <c r="Q15" s="42">
        <v>0</v>
      </c>
      <c r="R15" s="42">
        <v>0</v>
      </c>
      <c r="S15" s="41">
        <f>R15+Q15+P15</f>
        <v>0</v>
      </c>
      <c r="T15" s="41">
        <v>1.8</v>
      </c>
      <c r="U15" s="41">
        <f>T15</f>
        <v>1.8</v>
      </c>
      <c r="V15" s="40">
        <v>0</v>
      </c>
      <c r="W15" s="40">
        <v>0</v>
      </c>
      <c r="X15" s="40">
        <v>0</v>
      </c>
      <c r="Y15" s="40">
        <v>0</v>
      </c>
      <c r="Z15" s="56">
        <f>SUM(V15:Y15)</f>
        <v>0</v>
      </c>
      <c r="AA15" s="41">
        <f>Z15/382</f>
        <v>0</v>
      </c>
      <c r="AB15" s="40" t="s">
        <v>126</v>
      </c>
      <c r="AC15" s="22"/>
    </row>
    <row r="16" spans="1:29" ht="107.25" customHeight="1" x14ac:dyDescent="0.25">
      <c r="A16" s="51">
        <f t="shared" si="5"/>
        <v>6</v>
      </c>
      <c r="B16" s="40" t="s">
        <v>157</v>
      </c>
      <c r="C16" s="52" t="s">
        <v>158</v>
      </c>
      <c r="D16" s="53" t="s">
        <v>1326</v>
      </c>
      <c r="E16" s="40">
        <v>10</v>
      </c>
      <c r="F16" s="40" t="s">
        <v>214</v>
      </c>
      <c r="G16" s="55" t="s">
        <v>188</v>
      </c>
      <c r="H16" s="40">
        <v>21</v>
      </c>
      <c r="I16" s="40" t="s">
        <v>158</v>
      </c>
      <c r="J16" s="40" t="s">
        <v>159</v>
      </c>
      <c r="K16" s="40" t="s">
        <v>166</v>
      </c>
      <c r="L16" s="40">
        <v>14</v>
      </c>
      <c r="M16" s="40">
        <v>0</v>
      </c>
      <c r="N16" s="40">
        <v>6</v>
      </c>
      <c r="O16" s="143">
        <f t="shared" si="4"/>
        <v>1.2162162162162162</v>
      </c>
      <c r="P16" s="42">
        <v>0</v>
      </c>
      <c r="Q16" s="42">
        <v>0</v>
      </c>
      <c r="R16" s="42">
        <v>0</v>
      </c>
      <c r="S16" s="41">
        <f t="shared" ref="S16" si="6">R16+Q16+P16</f>
        <v>0</v>
      </c>
      <c r="T16" s="41">
        <v>7.2</v>
      </c>
      <c r="U16" s="41">
        <f t="shared" si="3"/>
        <v>7.2</v>
      </c>
      <c r="V16" s="40">
        <v>0</v>
      </c>
      <c r="W16" s="40">
        <v>0</v>
      </c>
      <c r="X16" s="40">
        <v>0</v>
      </c>
      <c r="Y16" s="40">
        <v>0</v>
      </c>
      <c r="Z16" s="56">
        <f t="shared" ref="Z16" si="7">SUM(V16:Y16)</f>
        <v>0</v>
      </c>
      <c r="AA16" s="41">
        <f t="shared" ref="AA16" si="8">Z16/382</f>
        <v>0</v>
      </c>
      <c r="AB16" s="40" t="s">
        <v>125</v>
      </c>
      <c r="AC16" s="22"/>
    </row>
    <row r="17" spans="1:29" ht="61.5" customHeight="1" x14ac:dyDescent="0.25">
      <c r="A17" s="51">
        <f t="shared" si="5"/>
        <v>7</v>
      </c>
      <c r="B17" s="40" t="s">
        <v>157</v>
      </c>
      <c r="C17" s="52" t="s">
        <v>158</v>
      </c>
      <c r="D17" s="53" t="s">
        <v>190</v>
      </c>
      <c r="E17" s="40">
        <v>10</v>
      </c>
      <c r="F17" s="54" t="s">
        <v>216</v>
      </c>
      <c r="G17" s="55" t="s">
        <v>191</v>
      </c>
      <c r="H17" s="40">
        <v>21</v>
      </c>
      <c r="I17" s="40" t="s">
        <v>158</v>
      </c>
      <c r="J17" s="40" t="s">
        <v>159</v>
      </c>
      <c r="K17" s="40" t="s">
        <v>246</v>
      </c>
      <c r="L17" s="40">
        <v>15</v>
      </c>
      <c r="M17" s="40">
        <v>0</v>
      </c>
      <c r="N17" s="40">
        <v>2.1</v>
      </c>
      <c r="O17" s="143">
        <f t="shared" si="4"/>
        <v>1.1342155009451795</v>
      </c>
      <c r="P17" s="42">
        <v>0</v>
      </c>
      <c r="Q17" s="42">
        <v>0</v>
      </c>
      <c r="R17" s="42">
        <v>0</v>
      </c>
      <c r="S17" s="41">
        <f t="shared" si="0"/>
        <v>0</v>
      </c>
      <c r="T17" s="41">
        <v>4.2</v>
      </c>
      <c r="U17" s="41">
        <f t="shared" si="3"/>
        <v>4.2</v>
      </c>
      <c r="V17" s="40">
        <v>0</v>
      </c>
      <c r="W17" s="40">
        <v>0</v>
      </c>
      <c r="X17" s="40">
        <v>0</v>
      </c>
      <c r="Y17" s="40">
        <v>0</v>
      </c>
      <c r="Z17" s="56">
        <f t="shared" si="1"/>
        <v>0</v>
      </c>
      <c r="AA17" s="41">
        <f t="shared" si="2"/>
        <v>0</v>
      </c>
      <c r="AB17" s="40" t="s">
        <v>125</v>
      </c>
      <c r="AC17" s="22"/>
    </row>
    <row r="18" spans="1:29" ht="42.75" customHeight="1" x14ac:dyDescent="0.25">
      <c r="A18" s="51">
        <f t="shared" si="5"/>
        <v>8</v>
      </c>
      <c r="B18" s="40" t="s">
        <v>157</v>
      </c>
      <c r="C18" s="52" t="s">
        <v>158</v>
      </c>
      <c r="D18" s="53" t="s">
        <v>168</v>
      </c>
      <c r="E18" s="40">
        <v>10</v>
      </c>
      <c r="F18" s="54" t="s">
        <v>217</v>
      </c>
      <c r="G18" s="55" t="s">
        <v>192</v>
      </c>
      <c r="H18" s="40">
        <v>21</v>
      </c>
      <c r="I18" s="40" t="s">
        <v>158</v>
      </c>
      <c r="J18" s="40" t="s">
        <v>159</v>
      </c>
      <c r="K18" s="40" t="s">
        <v>163</v>
      </c>
      <c r="L18" s="40">
        <v>55</v>
      </c>
      <c r="M18" s="40">
        <v>0</v>
      </c>
      <c r="N18" s="40">
        <v>8.5</v>
      </c>
      <c r="O18" s="143">
        <f t="shared" si="4"/>
        <v>1.8090452261306531</v>
      </c>
      <c r="P18" s="42">
        <v>0</v>
      </c>
      <c r="Q18" s="42">
        <v>0</v>
      </c>
      <c r="R18" s="42">
        <v>0</v>
      </c>
      <c r="S18" s="41">
        <f t="shared" si="0"/>
        <v>0</v>
      </c>
      <c r="T18" s="41">
        <v>7.7</v>
      </c>
      <c r="U18" s="41">
        <f t="shared" si="3"/>
        <v>7.7</v>
      </c>
      <c r="V18" s="40">
        <v>0</v>
      </c>
      <c r="W18" s="40">
        <v>0</v>
      </c>
      <c r="X18" s="40">
        <v>0</v>
      </c>
      <c r="Y18" s="40">
        <v>0</v>
      </c>
      <c r="Z18" s="56">
        <f t="shared" si="1"/>
        <v>0</v>
      </c>
      <c r="AA18" s="41">
        <f t="shared" si="2"/>
        <v>0</v>
      </c>
      <c r="AB18" s="40" t="s">
        <v>127</v>
      </c>
      <c r="AC18" s="22"/>
    </row>
    <row r="19" spans="1:29" ht="55.5" customHeight="1" x14ac:dyDescent="0.25">
      <c r="A19" s="51">
        <f t="shared" si="5"/>
        <v>9</v>
      </c>
      <c r="B19" s="40" t="s">
        <v>157</v>
      </c>
      <c r="C19" s="52" t="s">
        <v>158</v>
      </c>
      <c r="D19" s="53" t="s">
        <v>1403</v>
      </c>
      <c r="E19" s="40">
        <v>10</v>
      </c>
      <c r="F19" s="54" t="s">
        <v>218</v>
      </c>
      <c r="G19" s="62" t="s">
        <v>193</v>
      </c>
      <c r="H19" s="40">
        <v>21</v>
      </c>
      <c r="I19" s="40" t="s">
        <v>158</v>
      </c>
      <c r="J19" s="40" t="s">
        <v>159</v>
      </c>
      <c r="K19" s="40" t="s">
        <v>247</v>
      </c>
      <c r="L19" s="40">
        <v>23</v>
      </c>
      <c r="M19" s="40">
        <v>0</v>
      </c>
      <c r="N19" s="40">
        <v>3</v>
      </c>
      <c r="O19" s="143">
        <f t="shared" si="4"/>
        <v>1.2162162162162162</v>
      </c>
      <c r="P19" s="42">
        <v>0</v>
      </c>
      <c r="Q19" s="42">
        <v>0</v>
      </c>
      <c r="R19" s="42">
        <v>0</v>
      </c>
      <c r="S19" s="41">
        <f t="shared" si="0"/>
        <v>0</v>
      </c>
      <c r="T19" s="41">
        <v>2.1</v>
      </c>
      <c r="U19" s="41">
        <f t="shared" si="3"/>
        <v>2.1</v>
      </c>
      <c r="V19" s="40">
        <v>0</v>
      </c>
      <c r="W19" s="40">
        <v>0</v>
      </c>
      <c r="X19" s="40">
        <v>0</v>
      </c>
      <c r="Y19" s="40">
        <v>0</v>
      </c>
      <c r="Z19" s="56">
        <f t="shared" si="1"/>
        <v>0</v>
      </c>
      <c r="AA19" s="41">
        <f t="shared" si="2"/>
        <v>0</v>
      </c>
      <c r="AB19" s="40" t="s">
        <v>160</v>
      </c>
      <c r="AC19" s="49"/>
    </row>
    <row r="20" spans="1:29" s="197" customFormat="1" ht="100.5" hidden="1" customHeight="1" x14ac:dyDescent="0.25">
      <c r="A20" s="187"/>
      <c r="B20" s="188" t="s">
        <v>157</v>
      </c>
      <c r="C20" s="189" t="s">
        <v>158</v>
      </c>
      <c r="D20" s="190" t="s">
        <v>1404</v>
      </c>
      <c r="E20" s="188">
        <v>10</v>
      </c>
      <c r="F20" s="191" t="s">
        <v>219</v>
      </c>
      <c r="G20" s="198" t="s">
        <v>194</v>
      </c>
      <c r="H20" s="188">
        <v>21</v>
      </c>
      <c r="I20" s="188" t="s">
        <v>158</v>
      </c>
      <c r="J20" s="188" t="s">
        <v>159</v>
      </c>
      <c r="K20" s="188" t="s">
        <v>164</v>
      </c>
      <c r="L20" s="188">
        <v>23</v>
      </c>
      <c r="M20" s="40">
        <v>0</v>
      </c>
      <c r="N20" s="188">
        <v>0</v>
      </c>
      <c r="O20" s="193"/>
      <c r="P20" s="194">
        <v>0</v>
      </c>
      <c r="Q20" s="195">
        <v>0</v>
      </c>
      <c r="R20" s="194">
        <v>0</v>
      </c>
      <c r="S20" s="195">
        <f t="shared" si="0"/>
        <v>0</v>
      </c>
      <c r="T20" s="195">
        <v>0</v>
      </c>
      <c r="U20" s="195">
        <f t="shared" si="3"/>
        <v>0</v>
      </c>
      <c r="V20" s="188">
        <v>0</v>
      </c>
      <c r="W20" s="188">
        <v>0</v>
      </c>
      <c r="X20" s="188">
        <v>0</v>
      </c>
      <c r="Y20" s="188">
        <v>0</v>
      </c>
      <c r="Z20" s="196">
        <f t="shared" si="1"/>
        <v>0</v>
      </c>
      <c r="AA20" s="195">
        <f t="shared" si="2"/>
        <v>0</v>
      </c>
      <c r="AB20" s="188" t="s">
        <v>160</v>
      </c>
      <c r="AC20" s="187"/>
    </row>
    <row r="21" spans="1:29" ht="46.5" customHeight="1" x14ac:dyDescent="0.25">
      <c r="A21" s="51">
        <v>10</v>
      </c>
      <c r="B21" s="40" t="s">
        <v>157</v>
      </c>
      <c r="C21" s="52" t="s">
        <v>158</v>
      </c>
      <c r="D21" s="53" t="s">
        <v>1405</v>
      </c>
      <c r="E21" s="40">
        <v>10</v>
      </c>
      <c r="F21" s="54" t="s">
        <v>220</v>
      </c>
      <c r="G21" s="62" t="s">
        <v>195</v>
      </c>
      <c r="H21" s="40">
        <v>21</v>
      </c>
      <c r="I21" s="40" t="s">
        <v>158</v>
      </c>
      <c r="J21" s="40" t="s">
        <v>159</v>
      </c>
      <c r="K21" s="40" t="s">
        <v>248</v>
      </c>
      <c r="L21" s="40">
        <v>25</v>
      </c>
      <c r="M21" s="40">
        <v>0</v>
      </c>
      <c r="N21" s="40">
        <v>2</v>
      </c>
      <c r="O21" s="143">
        <f t="shared" si="4"/>
        <v>1.2080536912751678</v>
      </c>
      <c r="P21" s="42">
        <v>0</v>
      </c>
      <c r="Q21" s="42">
        <v>0</v>
      </c>
      <c r="R21" s="42">
        <v>0</v>
      </c>
      <c r="S21" s="41">
        <f t="shared" si="0"/>
        <v>0</v>
      </c>
      <c r="T21" s="41">
        <v>0.93</v>
      </c>
      <c r="U21" s="41">
        <f t="shared" si="3"/>
        <v>0.93</v>
      </c>
      <c r="V21" s="40">
        <v>0</v>
      </c>
      <c r="W21" s="40">
        <v>0</v>
      </c>
      <c r="X21" s="40">
        <v>0</v>
      </c>
      <c r="Y21" s="40">
        <v>0</v>
      </c>
      <c r="Z21" s="56">
        <f t="shared" si="1"/>
        <v>0</v>
      </c>
      <c r="AA21" s="41">
        <f t="shared" si="2"/>
        <v>0</v>
      </c>
      <c r="AB21" s="40" t="s">
        <v>127</v>
      </c>
      <c r="AC21" s="22"/>
    </row>
    <row r="22" spans="1:29" ht="85.5" customHeight="1" x14ac:dyDescent="0.25">
      <c r="A22" s="51">
        <f t="shared" si="5"/>
        <v>11</v>
      </c>
      <c r="B22" s="40" t="s">
        <v>157</v>
      </c>
      <c r="C22" s="52" t="s">
        <v>158</v>
      </c>
      <c r="D22" s="53" t="s">
        <v>1406</v>
      </c>
      <c r="E22" s="40">
        <v>10</v>
      </c>
      <c r="F22" s="54" t="s">
        <v>221</v>
      </c>
      <c r="G22" s="62" t="s">
        <v>196</v>
      </c>
      <c r="H22" s="40">
        <v>21</v>
      </c>
      <c r="I22" s="40" t="s">
        <v>158</v>
      </c>
      <c r="J22" s="40" t="s">
        <v>159</v>
      </c>
      <c r="K22" s="40" t="s">
        <v>249</v>
      </c>
      <c r="L22" s="40">
        <v>25</v>
      </c>
      <c r="M22" s="40">
        <v>0</v>
      </c>
      <c r="N22" s="40">
        <v>6.5</v>
      </c>
      <c r="O22" s="143">
        <f t="shared" si="4"/>
        <v>1.3284132841328413</v>
      </c>
      <c r="P22" s="42">
        <v>0</v>
      </c>
      <c r="Q22" s="42">
        <v>0</v>
      </c>
      <c r="R22" s="42">
        <v>0</v>
      </c>
      <c r="S22" s="41">
        <f t="shared" si="0"/>
        <v>0</v>
      </c>
      <c r="T22" s="43">
        <v>3.4</v>
      </c>
      <c r="U22" s="41">
        <f t="shared" si="3"/>
        <v>3.4</v>
      </c>
      <c r="V22" s="40">
        <v>0</v>
      </c>
      <c r="W22" s="40">
        <v>0</v>
      </c>
      <c r="X22" s="40">
        <v>0</v>
      </c>
      <c r="Y22" s="40">
        <v>0</v>
      </c>
      <c r="Z22" s="56">
        <f t="shared" si="1"/>
        <v>0</v>
      </c>
      <c r="AA22" s="41">
        <f t="shared" si="2"/>
        <v>0</v>
      </c>
      <c r="AB22" s="40" t="s">
        <v>26</v>
      </c>
      <c r="AC22" s="22"/>
    </row>
    <row r="23" spans="1:29" ht="99.75" customHeight="1" x14ac:dyDescent="0.25">
      <c r="A23" s="51">
        <f t="shared" si="5"/>
        <v>12</v>
      </c>
      <c r="B23" s="40" t="s">
        <v>157</v>
      </c>
      <c r="C23" s="52" t="s">
        <v>158</v>
      </c>
      <c r="D23" s="53" t="s">
        <v>1312</v>
      </c>
      <c r="E23" s="40">
        <v>10</v>
      </c>
      <c r="F23" s="54" t="s">
        <v>222</v>
      </c>
      <c r="G23" s="62" t="s">
        <v>197</v>
      </c>
      <c r="H23" s="40">
        <v>21</v>
      </c>
      <c r="I23" s="40" t="s">
        <v>158</v>
      </c>
      <c r="J23" s="40" t="s">
        <v>159</v>
      </c>
      <c r="K23" s="40" t="s">
        <v>250</v>
      </c>
      <c r="L23" s="40">
        <v>12</v>
      </c>
      <c r="M23" s="40">
        <v>0</v>
      </c>
      <c r="N23" s="40">
        <v>5</v>
      </c>
      <c r="O23" s="143">
        <f t="shared" si="4"/>
        <v>1.1764705882352942</v>
      </c>
      <c r="P23" s="42">
        <v>0</v>
      </c>
      <c r="Q23" s="42">
        <v>0</v>
      </c>
      <c r="R23" s="42">
        <v>0</v>
      </c>
      <c r="S23" s="41">
        <f t="shared" si="0"/>
        <v>0</v>
      </c>
      <c r="T23" s="43">
        <v>2.1</v>
      </c>
      <c r="U23" s="41">
        <f t="shared" si="3"/>
        <v>2.1</v>
      </c>
      <c r="V23" s="40">
        <v>0</v>
      </c>
      <c r="W23" s="40">
        <v>0</v>
      </c>
      <c r="X23" s="40">
        <v>0</v>
      </c>
      <c r="Y23" s="40">
        <v>0</v>
      </c>
      <c r="Z23" s="56">
        <f t="shared" si="1"/>
        <v>0</v>
      </c>
      <c r="AA23" s="41">
        <f t="shared" si="2"/>
        <v>0</v>
      </c>
      <c r="AB23" s="40" t="s">
        <v>160</v>
      </c>
      <c r="AC23" s="22"/>
    </row>
    <row r="24" spans="1:29" ht="102.75" customHeight="1" x14ac:dyDescent="0.25">
      <c r="A24" s="51">
        <f t="shared" si="5"/>
        <v>13</v>
      </c>
      <c r="B24" s="40" t="s">
        <v>157</v>
      </c>
      <c r="C24" s="52" t="s">
        <v>158</v>
      </c>
      <c r="D24" s="53" t="s">
        <v>199</v>
      </c>
      <c r="E24" s="40">
        <v>10</v>
      </c>
      <c r="F24" s="54" t="s">
        <v>223</v>
      </c>
      <c r="G24" s="62" t="s">
        <v>198</v>
      </c>
      <c r="H24" s="40">
        <v>21</v>
      </c>
      <c r="I24" s="40" t="s">
        <v>158</v>
      </c>
      <c r="J24" s="40" t="s">
        <v>159</v>
      </c>
      <c r="K24" s="40" t="s">
        <v>251</v>
      </c>
      <c r="L24" s="40">
        <v>40</v>
      </c>
      <c r="M24" s="40">
        <v>0</v>
      </c>
      <c r="N24" s="40">
        <v>8.6999999999999993</v>
      </c>
      <c r="O24" s="143">
        <f t="shared" si="4"/>
        <v>1.5803336259877085</v>
      </c>
      <c r="P24" s="42">
        <v>0</v>
      </c>
      <c r="Q24" s="42">
        <v>0</v>
      </c>
      <c r="R24" s="42">
        <v>0</v>
      </c>
      <c r="S24" s="41">
        <f t="shared" si="0"/>
        <v>0</v>
      </c>
      <c r="T24" s="41">
        <v>13.1</v>
      </c>
      <c r="U24" s="41">
        <f t="shared" si="3"/>
        <v>13.1</v>
      </c>
      <c r="V24" s="40">
        <v>0</v>
      </c>
      <c r="W24" s="40">
        <v>0</v>
      </c>
      <c r="X24" s="40">
        <v>0</v>
      </c>
      <c r="Y24" s="40">
        <v>0</v>
      </c>
      <c r="Z24" s="56">
        <f t="shared" si="1"/>
        <v>0</v>
      </c>
      <c r="AA24" s="41">
        <f t="shared" si="2"/>
        <v>0</v>
      </c>
      <c r="AB24" s="40" t="s">
        <v>126</v>
      </c>
      <c r="AC24" s="22"/>
    </row>
    <row r="25" spans="1:29" ht="43.5" customHeight="1" x14ac:dyDescent="0.25">
      <c r="A25" s="51">
        <f t="shared" si="5"/>
        <v>14</v>
      </c>
      <c r="B25" s="40" t="s">
        <v>157</v>
      </c>
      <c r="C25" s="52" t="s">
        <v>158</v>
      </c>
      <c r="D25" s="53" t="s">
        <v>1328</v>
      </c>
      <c r="E25" s="40">
        <v>10</v>
      </c>
      <c r="F25" s="54" t="s">
        <v>224</v>
      </c>
      <c r="G25" s="55" t="s">
        <v>200</v>
      </c>
      <c r="H25" s="40">
        <v>21</v>
      </c>
      <c r="I25" s="40" t="s">
        <v>158</v>
      </c>
      <c r="J25" s="40" t="s">
        <v>159</v>
      </c>
      <c r="K25" s="40" t="s">
        <v>164</v>
      </c>
      <c r="L25" s="40">
        <v>33</v>
      </c>
      <c r="M25" s="40">
        <v>0</v>
      </c>
      <c r="N25" s="40">
        <v>3</v>
      </c>
      <c r="O25" s="143">
        <f t="shared" si="4"/>
        <v>1.3043478260869565</v>
      </c>
      <c r="P25" s="42">
        <v>0</v>
      </c>
      <c r="Q25" s="42">
        <v>0</v>
      </c>
      <c r="R25" s="42">
        <v>0</v>
      </c>
      <c r="S25" s="41">
        <f t="shared" si="0"/>
        <v>0</v>
      </c>
      <c r="T25" s="41">
        <v>1.51</v>
      </c>
      <c r="U25" s="41">
        <f t="shared" si="3"/>
        <v>1.51</v>
      </c>
      <c r="V25" s="40">
        <v>0</v>
      </c>
      <c r="W25" s="40">
        <v>0</v>
      </c>
      <c r="X25" s="40">
        <v>0</v>
      </c>
      <c r="Y25" s="40">
        <v>0</v>
      </c>
      <c r="Z25" s="56">
        <f t="shared" si="1"/>
        <v>0</v>
      </c>
      <c r="AA25" s="41">
        <f t="shared" si="2"/>
        <v>0</v>
      </c>
      <c r="AB25" s="40" t="s">
        <v>26</v>
      </c>
      <c r="AC25" s="22"/>
    </row>
    <row r="26" spans="1:29" s="197" customFormat="1" ht="105" hidden="1" customHeight="1" x14ac:dyDescent="0.25">
      <c r="A26" s="187"/>
      <c r="B26" s="188" t="s">
        <v>157</v>
      </c>
      <c r="C26" s="189" t="s">
        <v>158</v>
      </c>
      <c r="D26" s="190" t="s">
        <v>1329</v>
      </c>
      <c r="E26" s="188">
        <v>10</v>
      </c>
      <c r="F26" s="191" t="s">
        <v>225</v>
      </c>
      <c r="G26" s="198" t="s">
        <v>201</v>
      </c>
      <c r="H26" s="188">
        <v>21</v>
      </c>
      <c r="I26" s="188" t="s">
        <v>158</v>
      </c>
      <c r="J26" s="188" t="s">
        <v>159</v>
      </c>
      <c r="K26" s="188" t="s">
        <v>165</v>
      </c>
      <c r="L26" s="188">
        <v>60</v>
      </c>
      <c r="M26" s="40">
        <v>0</v>
      </c>
      <c r="N26" s="188">
        <v>0</v>
      </c>
      <c r="O26" s="193"/>
      <c r="P26" s="194">
        <v>0</v>
      </c>
      <c r="Q26" s="194">
        <v>0</v>
      </c>
      <c r="R26" s="194">
        <v>0</v>
      </c>
      <c r="S26" s="195">
        <f t="shared" si="0"/>
        <v>0</v>
      </c>
      <c r="T26" s="195">
        <v>0</v>
      </c>
      <c r="U26" s="195">
        <f t="shared" si="3"/>
        <v>0</v>
      </c>
      <c r="V26" s="188">
        <v>0</v>
      </c>
      <c r="W26" s="188">
        <v>0</v>
      </c>
      <c r="X26" s="188">
        <v>0</v>
      </c>
      <c r="Y26" s="188">
        <v>0</v>
      </c>
      <c r="Z26" s="196">
        <f t="shared" si="1"/>
        <v>0</v>
      </c>
      <c r="AA26" s="195">
        <f t="shared" si="2"/>
        <v>0</v>
      </c>
      <c r="AB26" s="188" t="s">
        <v>128</v>
      </c>
      <c r="AC26" s="187"/>
    </row>
    <row r="27" spans="1:29" ht="57.75" customHeight="1" x14ac:dyDescent="0.25">
      <c r="A27" s="51">
        <v>15</v>
      </c>
      <c r="B27" s="40" t="s">
        <v>157</v>
      </c>
      <c r="C27" s="52" t="s">
        <v>158</v>
      </c>
      <c r="D27" s="53" t="s">
        <v>1330</v>
      </c>
      <c r="E27" s="40">
        <v>10</v>
      </c>
      <c r="F27" s="54" t="s">
        <v>226</v>
      </c>
      <c r="G27" s="55" t="s">
        <v>202</v>
      </c>
      <c r="H27" s="40">
        <v>21</v>
      </c>
      <c r="I27" s="40" t="s">
        <v>158</v>
      </c>
      <c r="J27" s="40" t="s">
        <v>159</v>
      </c>
      <c r="K27" s="40" t="s">
        <v>252</v>
      </c>
      <c r="L27" s="40">
        <v>25</v>
      </c>
      <c r="M27" s="40">
        <v>0</v>
      </c>
      <c r="N27" s="40">
        <v>5</v>
      </c>
      <c r="O27" s="143">
        <f t="shared" si="4"/>
        <v>1.2857142857142856</v>
      </c>
      <c r="P27" s="42">
        <v>0</v>
      </c>
      <c r="Q27" s="42">
        <v>0</v>
      </c>
      <c r="R27" s="42">
        <v>0</v>
      </c>
      <c r="S27" s="41">
        <f t="shared" ref="S27:S30" si="9">R27+Q27+P27</f>
        <v>0</v>
      </c>
      <c r="T27" s="41">
        <v>1.6</v>
      </c>
      <c r="U27" s="41">
        <f t="shared" si="3"/>
        <v>1.6</v>
      </c>
      <c r="V27" s="40">
        <v>0</v>
      </c>
      <c r="W27" s="40">
        <v>0</v>
      </c>
      <c r="X27" s="40">
        <v>0</v>
      </c>
      <c r="Y27" s="40">
        <v>0</v>
      </c>
      <c r="Z27" s="56">
        <f t="shared" ref="Z27:Z30" si="10">SUM(V27:Y27)</f>
        <v>0</v>
      </c>
      <c r="AA27" s="41">
        <f t="shared" ref="AA27:AA30" si="11">Z27/382</f>
        <v>0</v>
      </c>
      <c r="AB27" s="40" t="s">
        <v>127</v>
      </c>
      <c r="AC27" s="22"/>
    </row>
    <row r="28" spans="1:29" ht="57.75" customHeight="1" x14ac:dyDescent="0.25">
      <c r="A28" s="51">
        <f t="shared" si="5"/>
        <v>16</v>
      </c>
      <c r="B28" s="40" t="s">
        <v>157</v>
      </c>
      <c r="C28" s="52" t="s">
        <v>158</v>
      </c>
      <c r="D28" s="53" t="s">
        <v>1331</v>
      </c>
      <c r="E28" s="40">
        <v>10</v>
      </c>
      <c r="F28" s="54" t="s">
        <v>227</v>
      </c>
      <c r="G28" s="55" t="s">
        <v>203</v>
      </c>
      <c r="H28" s="40">
        <v>21</v>
      </c>
      <c r="I28" s="40" t="s">
        <v>158</v>
      </c>
      <c r="J28" s="40" t="s">
        <v>159</v>
      </c>
      <c r="K28" s="40" t="s">
        <v>253</v>
      </c>
      <c r="L28" s="40">
        <v>26</v>
      </c>
      <c r="M28" s="40">
        <v>0</v>
      </c>
      <c r="N28" s="40">
        <v>7</v>
      </c>
      <c r="O28" s="143">
        <f t="shared" si="4"/>
        <v>1.3533834586466165</v>
      </c>
      <c r="P28" s="42">
        <v>0</v>
      </c>
      <c r="Q28" s="42">
        <v>0</v>
      </c>
      <c r="R28" s="42">
        <v>0</v>
      </c>
      <c r="S28" s="41">
        <f t="shared" si="9"/>
        <v>0</v>
      </c>
      <c r="T28" s="41">
        <v>8.1999999999999993</v>
      </c>
      <c r="U28" s="41">
        <f t="shared" si="3"/>
        <v>8.1999999999999993</v>
      </c>
      <c r="V28" s="40">
        <v>0</v>
      </c>
      <c r="W28" s="40">
        <v>0</v>
      </c>
      <c r="X28" s="40">
        <v>0</v>
      </c>
      <c r="Y28" s="40">
        <v>0</v>
      </c>
      <c r="Z28" s="56">
        <f t="shared" si="10"/>
        <v>0</v>
      </c>
      <c r="AA28" s="41">
        <f t="shared" si="11"/>
        <v>0</v>
      </c>
      <c r="AB28" s="40" t="s">
        <v>128</v>
      </c>
      <c r="AC28" s="22"/>
    </row>
    <row r="29" spans="1:29" ht="120.75" customHeight="1" x14ac:dyDescent="0.25">
      <c r="A29" s="51">
        <f t="shared" si="5"/>
        <v>17</v>
      </c>
      <c r="B29" s="40" t="s">
        <v>157</v>
      </c>
      <c r="C29" s="52" t="s">
        <v>158</v>
      </c>
      <c r="D29" s="53" t="s">
        <v>1332</v>
      </c>
      <c r="E29" s="40">
        <v>10</v>
      </c>
      <c r="F29" s="54" t="s">
        <v>228</v>
      </c>
      <c r="G29" s="62" t="s">
        <v>204</v>
      </c>
      <c r="H29" s="40">
        <v>21</v>
      </c>
      <c r="I29" s="40" t="s">
        <v>158</v>
      </c>
      <c r="J29" s="40" t="s">
        <v>159</v>
      </c>
      <c r="K29" s="40" t="s">
        <v>254</v>
      </c>
      <c r="L29" s="40">
        <v>18</v>
      </c>
      <c r="M29" s="40">
        <v>0</v>
      </c>
      <c r="N29" s="40">
        <v>6.5</v>
      </c>
      <c r="O29" s="143">
        <f t="shared" si="4"/>
        <v>1.2631578947368423</v>
      </c>
      <c r="P29" s="42">
        <v>0</v>
      </c>
      <c r="Q29" s="42">
        <v>0</v>
      </c>
      <c r="R29" s="42">
        <v>0</v>
      </c>
      <c r="S29" s="41">
        <f t="shared" si="9"/>
        <v>0</v>
      </c>
      <c r="T29" s="41">
        <v>3.8</v>
      </c>
      <c r="U29" s="41">
        <f t="shared" si="3"/>
        <v>3.8</v>
      </c>
      <c r="V29" s="40">
        <v>0</v>
      </c>
      <c r="W29" s="40">
        <v>0</v>
      </c>
      <c r="X29" s="40">
        <v>0</v>
      </c>
      <c r="Y29" s="40">
        <v>0</v>
      </c>
      <c r="Z29" s="56">
        <f t="shared" si="10"/>
        <v>0</v>
      </c>
      <c r="AA29" s="41">
        <f t="shared" si="11"/>
        <v>0</v>
      </c>
      <c r="AB29" s="40" t="s">
        <v>127</v>
      </c>
      <c r="AC29" s="22"/>
    </row>
    <row r="30" spans="1:29" ht="97.5" customHeight="1" x14ac:dyDescent="0.25">
      <c r="A30" s="51">
        <f t="shared" si="5"/>
        <v>18</v>
      </c>
      <c r="B30" s="40" t="s">
        <v>157</v>
      </c>
      <c r="C30" s="52" t="s">
        <v>158</v>
      </c>
      <c r="D30" s="53" t="s">
        <v>1333</v>
      </c>
      <c r="E30" s="40">
        <v>10</v>
      </c>
      <c r="F30" s="54" t="s">
        <v>229</v>
      </c>
      <c r="G30" s="55" t="s">
        <v>205</v>
      </c>
      <c r="H30" s="40">
        <v>21</v>
      </c>
      <c r="I30" s="40" t="s">
        <v>158</v>
      </c>
      <c r="J30" s="40" t="s">
        <v>159</v>
      </c>
      <c r="K30" s="40" t="s">
        <v>255</v>
      </c>
      <c r="L30" s="40">
        <v>18</v>
      </c>
      <c r="M30" s="40">
        <v>0</v>
      </c>
      <c r="N30" s="40">
        <v>5</v>
      </c>
      <c r="O30" s="143">
        <f t="shared" si="4"/>
        <v>1.2244897959183674</v>
      </c>
      <c r="P30" s="42">
        <v>0</v>
      </c>
      <c r="Q30" s="42">
        <v>0</v>
      </c>
      <c r="R30" s="42">
        <v>0</v>
      </c>
      <c r="S30" s="41">
        <f t="shared" si="9"/>
        <v>0</v>
      </c>
      <c r="T30" s="41">
        <v>1.8</v>
      </c>
      <c r="U30" s="41">
        <f t="shared" si="3"/>
        <v>1.8</v>
      </c>
      <c r="V30" s="40">
        <v>0</v>
      </c>
      <c r="W30" s="40">
        <v>0</v>
      </c>
      <c r="X30" s="40">
        <v>0</v>
      </c>
      <c r="Y30" s="40">
        <v>0</v>
      </c>
      <c r="Z30" s="56">
        <f t="shared" si="10"/>
        <v>0</v>
      </c>
      <c r="AA30" s="41">
        <f t="shared" si="11"/>
        <v>0</v>
      </c>
      <c r="AB30" s="40" t="s">
        <v>160</v>
      </c>
      <c r="AC30" s="22"/>
    </row>
    <row r="31" spans="1:29" ht="106.5" customHeight="1" x14ac:dyDescent="0.25">
      <c r="A31" s="51">
        <f t="shared" si="5"/>
        <v>19</v>
      </c>
      <c r="B31" s="40" t="s">
        <v>157</v>
      </c>
      <c r="C31" s="52" t="s">
        <v>158</v>
      </c>
      <c r="D31" s="53" t="s">
        <v>1334</v>
      </c>
      <c r="E31" s="40">
        <v>10</v>
      </c>
      <c r="F31" s="54" t="s">
        <v>230</v>
      </c>
      <c r="G31" s="62" t="s">
        <v>206</v>
      </c>
      <c r="H31" s="40">
        <v>21</v>
      </c>
      <c r="I31" s="40" t="s">
        <v>158</v>
      </c>
      <c r="J31" s="40" t="s">
        <v>159</v>
      </c>
      <c r="K31" s="40" t="s">
        <v>256</v>
      </c>
      <c r="L31" s="40">
        <v>2</v>
      </c>
      <c r="M31" s="40">
        <v>0</v>
      </c>
      <c r="N31" s="40">
        <v>7</v>
      </c>
      <c r="O31" s="143">
        <f t="shared" si="4"/>
        <v>1.1464968152866242</v>
      </c>
      <c r="P31" s="42">
        <v>0</v>
      </c>
      <c r="Q31" s="42">
        <v>0</v>
      </c>
      <c r="R31" s="42">
        <v>0</v>
      </c>
      <c r="S31" s="41">
        <f t="shared" ref="S31:S36" si="12">R31+Q31+P31</f>
        <v>0</v>
      </c>
      <c r="T31" s="41">
        <v>7.3</v>
      </c>
      <c r="U31" s="41">
        <f t="shared" si="3"/>
        <v>7.3</v>
      </c>
      <c r="V31" s="40">
        <v>0</v>
      </c>
      <c r="W31" s="40">
        <v>0</v>
      </c>
      <c r="X31" s="40">
        <v>0</v>
      </c>
      <c r="Y31" s="40">
        <v>0</v>
      </c>
      <c r="Z31" s="56">
        <f t="shared" ref="Z31:Z36" si="13">SUM(V31:Y31)</f>
        <v>0</v>
      </c>
      <c r="AA31" s="41">
        <f t="shared" ref="AA31:AA36" si="14">Z31/382</f>
        <v>0</v>
      </c>
      <c r="AB31" s="40" t="s">
        <v>125</v>
      </c>
      <c r="AC31" s="22"/>
    </row>
    <row r="32" spans="1:29" ht="57.75" customHeight="1" x14ac:dyDescent="0.25">
      <c r="A32" s="51">
        <f t="shared" si="5"/>
        <v>20</v>
      </c>
      <c r="B32" s="40" t="s">
        <v>157</v>
      </c>
      <c r="C32" s="52" t="s">
        <v>158</v>
      </c>
      <c r="D32" s="53" t="s">
        <v>1335</v>
      </c>
      <c r="E32" s="40">
        <v>10</v>
      </c>
      <c r="F32" s="54" t="s">
        <v>231</v>
      </c>
      <c r="G32" s="55" t="s">
        <v>207</v>
      </c>
      <c r="H32" s="40">
        <v>21</v>
      </c>
      <c r="I32" s="40" t="s">
        <v>158</v>
      </c>
      <c r="J32" s="40" t="s">
        <v>159</v>
      </c>
      <c r="K32" s="40" t="s">
        <v>257</v>
      </c>
      <c r="L32" s="40">
        <v>2</v>
      </c>
      <c r="M32" s="40">
        <v>0</v>
      </c>
      <c r="N32" s="40">
        <v>7</v>
      </c>
      <c r="O32" s="143">
        <f t="shared" si="4"/>
        <v>1.1464968152866242</v>
      </c>
      <c r="P32" s="42">
        <v>0</v>
      </c>
      <c r="Q32" s="42">
        <v>0</v>
      </c>
      <c r="R32" s="42">
        <v>0</v>
      </c>
      <c r="S32" s="41">
        <f t="shared" si="12"/>
        <v>0</v>
      </c>
      <c r="T32" s="41">
        <v>2.2999999999999998</v>
      </c>
      <c r="U32" s="41">
        <f t="shared" si="3"/>
        <v>2.2999999999999998</v>
      </c>
      <c r="V32" s="40">
        <v>0</v>
      </c>
      <c r="W32" s="40">
        <v>0</v>
      </c>
      <c r="X32" s="40">
        <v>0</v>
      </c>
      <c r="Y32" s="40">
        <v>0</v>
      </c>
      <c r="Z32" s="56">
        <f t="shared" si="13"/>
        <v>0</v>
      </c>
      <c r="AA32" s="41">
        <f t="shared" si="14"/>
        <v>0</v>
      </c>
      <c r="AB32" s="40" t="s">
        <v>125</v>
      </c>
      <c r="AC32" s="22"/>
    </row>
    <row r="33" spans="1:29" ht="57.75" customHeight="1" x14ac:dyDescent="0.25">
      <c r="A33" s="51">
        <f t="shared" si="5"/>
        <v>21</v>
      </c>
      <c r="B33" s="40" t="s">
        <v>157</v>
      </c>
      <c r="C33" s="52" t="s">
        <v>158</v>
      </c>
      <c r="D33" s="53" t="s">
        <v>1336</v>
      </c>
      <c r="E33" s="40">
        <v>10</v>
      </c>
      <c r="F33" s="54" t="s">
        <v>232</v>
      </c>
      <c r="G33" s="62" t="s">
        <v>208</v>
      </c>
      <c r="H33" s="40">
        <v>21</v>
      </c>
      <c r="I33" s="40" t="s">
        <v>158</v>
      </c>
      <c r="J33" s="40" t="s">
        <v>159</v>
      </c>
      <c r="K33" s="40" t="s">
        <v>258</v>
      </c>
      <c r="L33" s="40">
        <v>38</v>
      </c>
      <c r="M33" s="40">
        <v>0</v>
      </c>
      <c r="N33" s="40">
        <v>4.5</v>
      </c>
      <c r="O33" s="143">
        <f t="shared" si="4"/>
        <v>1.4007782101167314</v>
      </c>
      <c r="P33" s="42">
        <v>0</v>
      </c>
      <c r="Q33" s="42">
        <v>0</v>
      </c>
      <c r="R33" s="42">
        <v>0</v>
      </c>
      <c r="S33" s="41">
        <f t="shared" si="12"/>
        <v>0</v>
      </c>
      <c r="T33" s="41">
        <v>2.2999999999999998</v>
      </c>
      <c r="U33" s="41">
        <f t="shared" si="3"/>
        <v>2.2999999999999998</v>
      </c>
      <c r="V33" s="40">
        <v>0</v>
      </c>
      <c r="W33" s="40">
        <v>0</v>
      </c>
      <c r="X33" s="40">
        <v>0</v>
      </c>
      <c r="Y33" s="40">
        <v>0</v>
      </c>
      <c r="Z33" s="56">
        <f t="shared" si="13"/>
        <v>0</v>
      </c>
      <c r="AA33" s="41">
        <f t="shared" si="14"/>
        <v>0</v>
      </c>
      <c r="AB33" s="40" t="s">
        <v>128</v>
      </c>
      <c r="AC33" s="22"/>
    </row>
    <row r="34" spans="1:29" ht="57.75" customHeight="1" x14ac:dyDescent="0.25">
      <c r="A34" s="51">
        <f t="shared" si="5"/>
        <v>22</v>
      </c>
      <c r="B34" s="40" t="s">
        <v>157</v>
      </c>
      <c r="C34" s="52" t="s">
        <v>158</v>
      </c>
      <c r="D34" s="53" t="s">
        <v>1337</v>
      </c>
      <c r="E34" s="40">
        <v>10</v>
      </c>
      <c r="F34" s="54" t="s">
        <v>233</v>
      </c>
      <c r="G34" s="55" t="s">
        <v>1311</v>
      </c>
      <c r="H34" s="40">
        <v>21</v>
      </c>
      <c r="I34" s="40" t="s">
        <v>158</v>
      </c>
      <c r="J34" s="40" t="s">
        <v>159</v>
      </c>
      <c r="K34" s="40" t="s">
        <v>259</v>
      </c>
      <c r="L34" s="40">
        <v>37</v>
      </c>
      <c r="M34" s="40">
        <v>0</v>
      </c>
      <c r="N34" s="40">
        <v>7</v>
      </c>
      <c r="O34" s="143">
        <f t="shared" si="4"/>
        <v>1.4754098360655736</v>
      </c>
      <c r="P34" s="42">
        <v>0</v>
      </c>
      <c r="Q34" s="42">
        <v>0</v>
      </c>
      <c r="R34" s="42">
        <v>0</v>
      </c>
      <c r="S34" s="41">
        <f t="shared" si="12"/>
        <v>0</v>
      </c>
      <c r="T34" s="41">
        <v>1.3</v>
      </c>
      <c r="U34" s="41">
        <f t="shared" si="3"/>
        <v>1.3</v>
      </c>
      <c r="V34" s="40">
        <v>0</v>
      </c>
      <c r="W34" s="40">
        <v>0</v>
      </c>
      <c r="X34" s="40">
        <v>0</v>
      </c>
      <c r="Y34" s="40">
        <v>0</v>
      </c>
      <c r="Z34" s="56">
        <f t="shared" si="13"/>
        <v>0</v>
      </c>
      <c r="AA34" s="41">
        <f t="shared" si="14"/>
        <v>0</v>
      </c>
      <c r="AB34" s="40" t="s">
        <v>128</v>
      </c>
      <c r="AC34" s="22"/>
    </row>
    <row r="35" spans="1:29" ht="57.75" customHeight="1" x14ac:dyDescent="0.25">
      <c r="A35" s="51">
        <f t="shared" si="5"/>
        <v>23</v>
      </c>
      <c r="B35" s="40" t="s">
        <v>157</v>
      </c>
      <c r="C35" s="52" t="s">
        <v>158</v>
      </c>
      <c r="D35" s="53" t="s">
        <v>1314</v>
      </c>
      <c r="E35" s="40">
        <v>10</v>
      </c>
      <c r="F35" s="54" t="s">
        <v>236</v>
      </c>
      <c r="G35" s="55" t="s">
        <v>1310</v>
      </c>
      <c r="H35" s="40">
        <v>21</v>
      </c>
      <c r="I35" s="40" t="s">
        <v>158</v>
      </c>
      <c r="J35" s="40" t="s">
        <v>159</v>
      </c>
      <c r="K35" s="40" t="s">
        <v>262</v>
      </c>
      <c r="L35" s="40">
        <v>25</v>
      </c>
      <c r="M35" s="40">
        <v>0</v>
      </c>
      <c r="N35" s="40">
        <v>5</v>
      </c>
      <c r="O35" s="143">
        <f t="shared" si="4"/>
        <v>1.2857142857142856</v>
      </c>
      <c r="P35" s="42">
        <v>0</v>
      </c>
      <c r="Q35" s="42">
        <v>0</v>
      </c>
      <c r="R35" s="42">
        <v>0</v>
      </c>
      <c r="S35" s="41">
        <f t="shared" si="12"/>
        <v>0</v>
      </c>
      <c r="T35" s="41">
        <v>1.9</v>
      </c>
      <c r="U35" s="41">
        <f t="shared" si="3"/>
        <v>1.9</v>
      </c>
      <c r="V35" s="40">
        <v>0</v>
      </c>
      <c r="W35" s="40">
        <v>0</v>
      </c>
      <c r="X35" s="40">
        <v>0</v>
      </c>
      <c r="Y35" s="40">
        <v>0</v>
      </c>
      <c r="Z35" s="56">
        <f t="shared" si="13"/>
        <v>0</v>
      </c>
      <c r="AA35" s="41">
        <f t="shared" si="14"/>
        <v>0</v>
      </c>
      <c r="AB35" s="40" t="s">
        <v>128</v>
      </c>
      <c r="AC35" s="22"/>
    </row>
    <row r="36" spans="1:29" s="197" customFormat="1" ht="106.5" hidden="1" customHeight="1" x14ac:dyDescent="0.25">
      <c r="A36" s="187"/>
      <c r="B36" s="188" t="s">
        <v>157</v>
      </c>
      <c r="C36" s="189" t="s">
        <v>158</v>
      </c>
      <c r="D36" s="190" t="s">
        <v>1315</v>
      </c>
      <c r="E36" s="188">
        <v>10</v>
      </c>
      <c r="F36" s="191" t="s">
        <v>237</v>
      </c>
      <c r="G36" s="192" t="s">
        <v>1309</v>
      </c>
      <c r="H36" s="188">
        <v>21</v>
      </c>
      <c r="I36" s="188" t="s">
        <v>158</v>
      </c>
      <c r="J36" s="188" t="s">
        <v>159</v>
      </c>
      <c r="K36" s="188" t="s">
        <v>263</v>
      </c>
      <c r="L36" s="188">
        <v>26</v>
      </c>
      <c r="M36" s="40">
        <v>0</v>
      </c>
      <c r="N36" s="188">
        <v>0</v>
      </c>
      <c r="O36" s="193"/>
      <c r="P36" s="194">
        <v>0</v>
      </c>
      <c r="Q36" s="194">
        <v>0</v>
      </c>
      <c r="R36" s="194">
        <v>0</v>
      </c>
      <c r="S36" s="195">
        <f t="shared" si="12"/>
        <v>0</v>
      </c>
      <c r="T36" s="195">
        <v>0</v>
      </c>
      <c r="U36" s="195">
        <f t="shared" si="3"/>
        <v>0</v>
      </c>
      <c r="V36" s="188">
        <v>0</v>
      </c>
      <c r="W36" s="188">
        <v>0</v>
      </c>
      <c r="X36" s="188">
        <v>0</v>
      </c>
      <c r="Y36" s="188">
        <v>0</v>
      </c>
      <c r="Z36" s="196">
        <f t="shared" si="13"/>
        <v>0</v>
      </c>
      <c r="AA36" s="195">
        <f t="shared" si="14"/>
        <v>0</v>
      </c>
      <c r="AB36" s="188" t="s">
        <v>128</v>
      </c>
      <c r="AC36" s="187"/>
    </row>
    <row r="37" spans="1:29" ht="83.25" customHeight="1" x14ac:dyDescent="0.25">
      <c r="A37" s="51">
        <v>24</v>
      </c>
      <c r="B37" s="40" t="s">
        <v>157</v>
      </c>
      <c r="C37" s="52" t="s">
        <v>158</v>
      </c>
      <c r="D37" s="53" t="s">
        <v>1316</v>
      </c>
      <c r="E37" s="40">
        <v>0.4</v>
      </c>
      <c r="F37" s="63" t="s">
        <v>238</v>
      </c>
      <c r="G37" s="55" t="s">
        <v>1424</v>
      </c>
      <c r="H37" s="40"/>
      <c r="I37" s="40" t="s">
        <v>158</v>
      </c>
      <c r="J37" s="40" t="s">
        <v>159</v>
      </c>
      <c r="K37" s="40" t="s">
        <v>264</v>
      </c>
      <c r="L37" s="40">
        <v>25</v>
      </c>
      <c r="M37" s="40">
        <v>0</v>
      </c>
      <c r="N37" s="40">
        <v>0.2</v>
      </c>
      <c r="O37" s="143">
        <f t="shared" si="4"/>
        <v>1.1658031088082903</v>
      </c>
      <c r="P37" s="42">
        <v>0</v>
      </c>
      <c r="Q37" s="42">
        <v>0</v>
      </c>
      <c r="R37" s="42">
        <v>0</v>
      </c>
      <c r="S37" s="41">
        <f t="shared" ref="S37" si="15">R37+Q37+P37</f>
        <v>0</v>
      </c>
      <c r="T37" s="41">
        <v>0.61</v>
      </c>
      <c r="U37" s="41">
        <f t="shared" si="3"/>
        <v>0.61</v>
      </c>
      <c r="V37" s="40">
        <v>0</v>
      </c>
      <c r="W37" s="40">
        <v>0</v>
      </c>
      <c r="X37" s="40">
        <v>0</v>
      </c>
      <c r="Y37" s="40">
        <v>0</v>
      </c>
      <c r="Z37" s="56">
        <f t="shared" ref="Z37" si="16">SUM(V37:Y37)</f>
        <v>0</v>
      </c>
      <c r="AA37" s="41">
        <f t="shared" ref="AA37" si="17">Z37/382</f>
        <v>0</v>
      </c>
      <c r="AB37" s="159" t="s">
        <v>128</v>
      </c>
      <c r="AC37" s="22"/>
    </row>
    <row r="38" spans="1:29" ht="71.25" customHeight="1" x14ac:dyDescent="0.25">
      <c r="A38" s="51">
        <f t="shared" si="5"/>
        <v>25</v>
      </c>
      <c r="B38" s="40" t="s">
        <v>157</v>
      </c>
      <c r="C38" s="52" t="s">
        <v>158</v>
      </c>
      <c r="D38" s="53" t="s">
        <v>1317</v>
      </c>
      <c r="E38" s="40">
        <v>0.4</v>
      </c>
      <c r="F38" s="54" t="s">
        <v>239</v>
      </c>
      <c r="G38" s="55" t="s">
        <v>1308</v>
      </c>
      <c r="H38" s="40"/>
      <c r="I38" s="40" t="s">
        <v>158</v>
      </c>
      <c r="J38" s="40" t="s">
        <v>159</v>
      </c>
      <c r="K38" s="40" t="s">
        <v>265</v>
      </c>
      <c r="L38" s="40">
        <v>18</v>
      </c>
      <c r="M38" s="40">
        <v>0</v>
      </c>
      <c r="N38" s="40">
        <v>0.3</v>
      </c>
      <c r="O38" s="143">
        <f t="shared" si="4"/>
        <v>1.1173184357541899</v>
      </c>
      <c r="P38" s="42">
        <v>0</v>
      </c>
      <c r="Q38" s="42">
        <v>0</v>
      </c>
      <c r="R38" s="42">
        <v>0</v>
      </c>
      <c r="S38" s="41">
        <f t="shared" ref="S38" si="18">R38+Q38+P38</f>
        <v>0</v>
      </c>
      <c r="T38" s="41">
        <v>0.51</v>
      </c>
      <c r="U38" s="41">
        <f t="shared" si="3"/>
        <v>0.51</v>
      </c>
      <c r="V38" s="40">
        <v>0</v>
      </c>
      <c r="W38" s="40">
        <v>0</v>
      </c>
      <c r="X38" s="40">
        <v>0</v>
      </c>
      <c r="Y38" s="40">
        <v>0</v>
      </c>
      <c r="Z38" s="56">
        <f t="shared" ref="Z38" si="19">SUM(V38:Y38)</f>
        <v>0</v>
      </c>
      <c r="AA38" s="41">
        <f t="shared" ref="AA38" si="20">Z38/382</f>
        <v>0</v>
      </c>
      <c r="AB38" s="40" t="s">
        <v>125</v>
      </c>
      <c r="AC38" s="22"/>
    </row>
    <row r="39" spans="1:29" ht="57.75" customHeight="1" x14ac:dyDescent="0.25">
      <c r="A39" s="51">
        <f t="shared" si="5"/>
        <v>26</v>
      </c>
      <c r="B39" s="40" t="s">
        <v>157</v>
      </c>
      <c r="C39" s="52" t="s">
        <v>158</v>
      </c>
      <c r="D39" s="53" t="s">
        <v>1318</v>
      </c>
      <c r="E39" s="40">
        <v>0.4</v>
      </c>
      <c r="F39" s="54" t="s">
        <v>240</v>
      </c>
      <c r="G39" s="55" t="s">
        <v>1306</v>
      </c>
      <c r="H39" s="40"/>
      <c r="I39" s="40" t="s">
        <v>158</v>
      </c>
      <c r="J39" s="40" t="s">
        <v>159</v>
      </c>
      <c r="K39" s="40" t="s">
        <v>266</v>
      </c>
      <c r="L39" s="40">
        <v>25</v>
      </c>
      <c r="M39" s="40">
        <v>0</v>
      </c>
      <c r="N39" s="40">
        <v>0.2</v>
      </c>
      <c r="O39" s="143">
        <f t="shared" si="4"/>
        <v>1.1658031088082903</v>
      </c>
      <c r="P39" s="42">
        <v>0</v>
      </c>
      <c r="Q39" s="42">
        <v>0</v>
      </c>
      <c r="R39" s="42">
        <v>0</v>
      </c>
      <c r="S39" s="41">
        <f t="shared" ref="S39" si="21">R39+Q39+P39</f>
        <v>0</v>
      </c>
      <c r="T39" s="41">
        <v>0.18</v>
      </c>
      <c r="U39" s="41">
        <f t="shared" si="3"/>
        <v>0.18</v>
      </c>
      <c r="V39" s="40">
        <v>0</v>
      </c>
      <c r="W39" s="40">
        <v>0</v>
      </c>
      <c r="X39" s="40">
        <v>0</v>
      </c>
      <c r="Y39" s="40">
        <v>0</v>
      </c>
      <c r="Z39" s="56">
        <f t="shared" ref="Z39" si="22">SUM(V39:Y39)</f>
        <v>0</v>
      </c>
      <c r="AA39" s="41">
        <f t="shared" ref="AA39" si="23">Z39/382</f>
        <v>0</v>
      </c>
      <c r="AB39" s="40" t="s">
        <v>125</v>
      </c>
      <c r="AC39" s="22"/>
    </row>
    <row r="40" spans="1:29" ht="75.75" customHeight="1" x14ac:dyDescent="0.25">
      <c r="A40" s="51">
        <f t="shared" si="5"/>
        <v>27</v>
      </c>
      <c r="B40" s="40" t="s">
        <v>157</v>
      </c>
      <c r="C40" s="52" t="s">
        <v>158</v>
      </c>
      <c r="D40" s="53" t="s">
        <v>1319</v>
      </c>
      <c r="E40" s="40">
        <v>0.4</v>
      </c>
      <c r="F40" s="54" t="s">
        <v>241</v>
      </c>
      <c r="G40" s="55" t="s">
        <v>1307</v>
      </c>
      <c r="H40" s="40"/>
      <c r="I40" s="40" t="s">
        <v>158</v>
      </c>
      <c r="J40" s="40" t="s">
        <v>159</v>
      </c>
      <c r="K40" s="40" t="s">
        <v>267</v>
      </c>
      <c r="L40" s="40">
        <v>25</v>
      </c>
      <c r="M40" s="40">
        <v>0</v>
      </c>
      <c r="N40" s="40">
        <v>0.2</v>
      </c>
      <c r="O40" s="143">
        <f t="shared" si="4"/>
        <v>1.1658031088082903</v>
      </c>
      <c r="P40" s="42">
        <v>0</v>
      </c>
      <c r="Q40" s="42">
        <v>0</v>
      </c>
      <c r="R40" s="42">
        <v>0</v>
      </c>
      <c r="S40" s="41">
        <f t="shared" ref="S40" si="24">R40+Q40+P40</f>
        <v>0</v>
      </c>
      <c r="T40" s="41">
        <v>0.24</v>
      </c>
      <c r="U40" s="41">
        <f t="shared" si="3"/>
        <v>0.24</v>
      </c>
      <c r="V40" s="40">
        <v>0</v>
      </c>
      <c r="W40" s="40">
        <v>0</v>
      </c>
      <c r="X40" s="40">
        <v>0</v>
      </c>
      <c r="Y40" s="40">
        <v>0</v>
      </c>
      <c r="Z40" s="56">
        <f t="shared" ref="Z40" si="25">SUM(V40:Y40)</f>
        <v>0</v>
      </c>
      <c r="AA40" s="41">
        <f t="shared" ref="AA40" si="26">Z40/382</f>
        <v>0</v>
      </c>
      <c r="AB40" s="40" t="s">
        <v>125</v>
      </c>
      <c r="AC40" s="22"/>
    </row>
    <row r="41" spans="1:29" ht="57.75" customHeight="1" x14ac:dyDescent="0.25">
      <c r="A41" s="51">
        <f t="shared" si="5"/>
        <v>28</v>
      </c>
      <c r="B41" s="40" t="s">
        <v>157</v>
      </c>
      <c r="C41" s="52" t="s">
        <v>158</v>
      </c>
      <c r="D41" s="53" t="s">
        <v>1320</v>
      </c>
      <c r="E41" s="40">
        <v>0.4</v>
      </c>
      <c r="F41" s="54" t="s">
        <v>242</v>
      </c>
      <c r="G41" s="55" t="s">
        <v>1322</v>
      </c>
      <c r="H41" s="40"/>
      <c r="I41" s="40" t="s">
        <v>158</v>
      </c>
      <c r="J41" s="40" t="s">
        <v>159</v>
      </c>
      <c r="K41" s="40" t="s">
        <v>268</v>
      </c>
      <c r="L41" s="40">
        <v>25</v>
      </c>
      <c r="M41" s="40">
        <v>0</v>
      </c>
      <c r="N41" s="40">
        <v>0.2</v>
      </c>
      <c r="O41" s="143">
        <f t="shared" si="4"/>
        <v>1.1658031088082903</v>
      </c>
      <c r="P41" s="42">
        <v>0</v>
      </c>
      <c r="Q41" s="42">
        <v>0</v>
      </c>
      <c r="R41" s="42">
        <v>0</v>
      </c>
      <c r="S41" s="41">
        <f t="shared" ref="S41" si="27">R41+Q41+P41</f>
        <v>0</v>
      </c>
      <c r="T41" s="41">
        <v>0.17</v>
      </c>
      <c r="U41" s="41">
        <f t="shared" si="3"/>
        <v>0.17</v>
      </c>
      <c r="V41" s="40">
        <v>0</v>
      </c>
      <c r="W41" s="40">
        <v>0</v>
      </c>
      <c r="X41" s="40">
        <v>0</v>
      </c>
      <c r="Y41" s="40">
        <v>0</v>
      </c>
      <c r="Z41" s="56">
        <f t="shared" ref="Z41" si="28">SUM(V41:Y41)</f>
        <v>0</v>
      </c>
      <c r="AA41" s="41">
        <f t="shared" ref="AA41" si="29">Z41/382</f>
        <v>0</v>
      </c>
      <c r="AB41" s="40" t="s">
        <v>125</v>
      </c>
      <c r="AC41" s="22"/>
    </row>
    <row r="42" spans="1:29" s="47" customFormat="1" ht="62.25" customHeight="1" x14ac:dyDescent="0.25">
      <c r="A42" s="51">
        <f t="shared" si="5"/>
        <v>29</v>
      </c>
      <c r="B42" s="40" t="s">
        <v>157</v>
      </c>
      <c r="C42" s="52" t="s">
        <v>158</v>
      </c>
      <c r="D42" s="53" t="s">
        <v>1321</v>
      </c>
      <c r="E42" s="40">
        <v>0.4</v>
      </c>
      <c r="F42" s="54" t="s">
        <v>243</v>
      </c>
      <c r="G42" s="55" t="s">
        <v>1323</v>
      </c>
      <c r="H42" s="40"/>
      <c r="I42" s="40" t="s">
        <v>158</v>
      </c>
      <c r="J42" s="40" t="s">
        <v>159</v>
      </c>
      <c r="K42" s="40" t="s">
        <v>268</v>
      </c>
      <c r="L42" s="40">
        <v>25</v>
      </c>
      <c r="M42" s="40">
        <v>0</v>
      </c>
      <c r="N42" s="40">
        <v>0.3</v>
      </c>
      <c r="O42" s="143">
        <f t="shared" si="4"/>
        <v>1.1680726800778716</v>
      </c>
      <c r="P42" s="42">
        <v>0</v>
      </c>
      <c r="Q42" s="42">
        <v>0</v>
      </c>
      <c r="R42" s="42">
        <v>0</v>
      </c>
      <c r="S42" s="41">
        <f t="shared" ref="S42" si="30">R42+Q42+P42</f>
        <v>0</v>
      </c>
      <c r="T42" s="41">
        <v>0.28999999999999998</v>
      </c>
      <c r="U42" s="41">
        <f t="shared" si="3"/>
        <v>0.28999999999999998</v>
      </c>
      <c r="V42" s="40">
        <v>0</v>
      </c>
      <c r="W42" s="40">
        <v>0</v>
      </c>
      <c r="X42" s="40">
        <v>0</v>
      </c>
      <c r="Y42" s="40">
        <v>0</v>
      </c>
      <c r="Z42" s="56">
        <f t="shared" ref="Z42" si="31">SUM(V42:Y42)</f>
        <v>0</v>
      </c>
      <c r="AA42" s="41">
        <f t="shared" ref="AA42" si="32">Z42/382</f>
        <v>0</v>
      </c>
      <c r="AB42" s="40" t="s">
        <v>125</v>
      </c>
      <c r="AC42" s="22"/>
    </row>
    <row r="43" spans="1:29" ht="21" customHeight="1" x14ac:dyDescent="0.25">
      <c r="A43" s="13"/>
      <c r="B43" s="13"/>
      <c r="C43" s="13"/>
      <c r="D43" s="13" t="s">
        <v>16</v>
      </c>
      <c r="E43" s="13"/>
      <c r="F43" s="13"/>
      <c r="G43" s="260"/>
      <c r="H43" s="13"/>
      <c r="I43" s="13"/>
      <c r="J43" s="13"/>
      <c r="K43" s="13"/>
      <c r="L43" s="13"/>
      <c r="M43" s="13"/>
      <c r="N43" s="13"/>
      <c r="O43" s="13"/>
      <c r="P43" s="37">
        <f>SUM(P10:P42)</f>
        <v>0</v>
      </c>
      <c r="Q43" s="37">
        <f>SUM(Q10:Q42)</f>
        <v>0</v>
      </c>
      <c r="R43" s="37">
        <f>SUM(R10:R42)</f>
        <v>0</v>
      </c>
      <c r="S43" s="37">
        <f>SUM(S10:S42)</f>
        <v>0</v>
      </c>
      <c r="T43" s="37">
        <f>SUM(T10:T42)</f>
        <v>101.84000000000002</v>
      </c>
      <c r="U43" s="41">
        <f t="shared" si="3"/>
        <v>101.84000000000002</v>
      </c>
      <c r="V43" s="13">
        <f t="shared" ref="V43:AA43" si="33">SUM(V10:V42)</f>
        <v>0</v>
      </c>
      <c r="W43" s="13">
        <f t="shared" si="33"/>
        <v>0</v>
      </c>
      <c r="X43" s="13">
        <f t="shared" si="33"/>
        <v>0</v>
      </c>
      <c r="Y43" s="13">
        <f t="shared" si="33"/>
        <v>0</v>
      </c>
      <c r="Z43" s="13">
        <f t="shared" si="33"/>
        <v>0</v>
      </c>
      <c r="AA43" s="37">
        <f t="shared" si="33"/>
        <v>0</v>
      </c>
      <c r="AB43" s="13"/>
      <c r="AC43" s="13"/>
    </row>
    <row r="44" spans="1:29" ht="15.75" customHeight="1" x14ac:dyDescent="0.25">
      <c r="A44" s="152" t="s">
        <v>269</v>
      </c>
      <c r="B44" s="153"/>
      <c r="C44" s="153"/>
      <c r="D44" s="153"/>
      <c r="E44" s="153"/>
      <c r="F44" s="153"/>
      <c r="G44" s="261"/>
      <c r="H44" s="153"/>
      <c r="I44" s="153"/>
      <c r="J44" s="153"/>
      <c r="K44" s="153"/>
      <c r="L44" s="153"/>
      <c r="M44" s="153"/>
      <c r="N44" s="153"/>
      <c r="O44" s="153"/>
      <c r="P44" s="153"/>
      <c r="Q44" s="153"/>
      <c r="R44" s="153"/>
      <c r="S44" s="153"/>
      <c r="T44" s="153"/>
      <c r="U44" s="153"/>
      <c r="V44" s="153"/>
      <c r="W44" s="153"/>
      <c r="X44" s="153"/>
      <c r="Y44" s="153"/>
      <c r="Z44" s="153"/>
      <c r="AA44" s="153"/>
      <c r="AB44" s="153"/>
      <c r="AC44" s="153"/>
    </row>
    <row r="45" spans="1:29" ht="117.75" customHeight="1" x14ac:dyDescent="0.25">
      <c r="A45" s="65">
        <v>1</v>
      </c>
      <c r="B45" s="65" t="s">
        <v>270</v>
      </c>
      <c r="C45" s="65" t="s">
        <v>271</v>
      </c>
      <c r="D45" s="74" t="s">
        <v>272</v>
      </c>
      <c r="E45" s="65">
        <v>10</v>
      </c>
      <c r="F45" s="65" t="s">
        <v>273</v>
      </c>
      <c r="G45" s="262" t="s">
        <v>1430</v>
      </c>
      <c r="H45" s="67" t="s">
        <v>274</v>
      </c>
      <c r="I45" s="65" t="s">
        <v>271</v>
      </c>
      <c r="J45" s="65" t="s">
        <v>275</v>
      </c>
      <c r="K45" s="65" t="s">
        <v>276</v>
      </c>
      <c r="L45" s="65">
        <v>55</v>
      </c>
      <c r="M45" s="65">
        <v>1</v>
      </c>
      <c r="N45" s="65">
        <v>0.2</v>
      </c>
      <c r="O45" s="143">
        <f t="shared" ref="O45:O52" si="34">8/(8-(L45/45+M45/30+N45/15)*2)</f>
        <v>1.4646053702196911</v>
      </c>
      <c r="P45" s="68">
        <v>0</v>
      </c>
      <c r="Q45" s="68">
        <v>0</v>
      </c>
      <c r="R45" s="68">
        <v>0</v>
      </c>
      <c r="S45" s="69">
        <v>0</v>
      </c>
      <c r="T45" s="69">
        <v>25.76</v>
      </c>
      <c r="U45" s="69">
        <v>25.76</v>
      </c>
      <c r="V45" s="70">
        <f>AA45*245</f>
        <v>102.61780104712042</v>
      </c>
      <c r="W45" s="70">
        <f>AA45*108</f>
        <v>45.235602094240839</v>
      </c>
      <c r="X45" s="70">
        <f>AA45*29</f>
        <v>12.146596858638743</v>
      </c>
      <c r="Y45" s="70">
        <v>0</v>
      </c>
      <c r="Z45" s="71">
        <v>160</v>
      </c>
      <c r="AA45" s="166">
        <f>Z45/382</f>
        <v>0.41884816753926701</v>
      </c>
      <c r="AB45" s="65" t="s">
        <v>277</v>
      </c>
      <c r="AC45" s="65"/>
    </row>
    <row r="46" spans="1:29" ht="104.25" customHeight="1" x14ac:dyDescent="0.25">
      <c r="A46" s="65">
        <v>2</v>
      </c>
      <c r="B46" s="65" t="s">
        <v>270</v>
      </c>
      <c r="C46" s="65" t="s">
        <v>271</v>
      </c>
      <c r="D46" s="74" t="s">
        <v>278</v>
      </c>
      <c r="E46" s="65">
        <v>10</v>
      </c>
      <c r="F46" s="65" t="s">
        <v>279</v>
      </c>
      <c r="G46" s="262" t="s">
        <v>280</v>
      </c>
      <c r="H46" s="67" t="s">
        <v>281</v>
      </c>
      <c r="I46" s="65" t="s">
        <v>271</v>
      </c>
      <c r="J46" s="65" t="s">
        <v>275</v>
      </c>
      <c r="K46" s="65" t="s">
        <v>282</v>
      </c>
      <c r="L46" s="65">
        <v>53</v>
      </c>
      <c r="M46" s="65">
        <v>4</v>
      </c>
      <c r="N46" s="65">
        <v>0.5</v>
      </c>
      <c r="O46" s="143">
        <f t="shared" si="34"/>
        <v>1.5062761506276152</v>
      </c>
      <c r="P46" s="68">
        <v>0</v>
      </c>
      <c r="Q46" s="68">
        <v>0</v>
      </c>
      <c r="R46" s="68">
        <v>0</v>
      </c>
      <c r="S46" s="69">
        <v>0</v>
      </c>
      <c r="T46" s="69">
        <v>9.8249999999999993</v>
      </c>
      <c r="U46" s="69">
        <v>9.8249999999999993</v>
      </c>
      <c r="V46" s="70">
        <f t="shared" ref="V46:V52" si="35">AA46*245</f>
        <v>0</v>
      </c>
      <c r="W46" s="70">
        <f t="shared" ref="W46:W52" si="36">AA46*108</f>
        <v>0</v>
      </c>
      <c r="X46" s="70">
        <f t="shared" ref="X46:X52" si="37">AA46*29</f>
        <v>0</v>
      </c>
      <c r="Y46" s="70">
        <v>0</v>
      </c>
      <c r="Z46" s="71">
        <v>0</v>
      </c>
      <c r="AA46" s="69">
        <f t="shared" ref="AA46:AA52" si="38">Z46/382</f>
        <v>0</v>
      </c>
      <c r="AB46" s="65" t="s">
        <v>26</v>
      </c>
      <c r="AC46" s="65"/>
    </row>
    <row r="47" spans="1:29" ht="123.75" customHeight="1" x14ac:dyDescent="0.25">
      <c r="A47" s="127">
        <v>3</v>
      </c>
      <c r="B47" s="65" t="s">
        <v>270</v>
      </c>
      <c r="C47" s="65" t="s">
        <v>271</v>
      </c>
      <c r="D47" s="75" t="s">
        <v>283</v>
      </c>
      <c r="E47" s="65">
        <v>10</v>
      </c>
      <c r="F47" s="65" t="s">
        <v>284</v>
      </c>
      <c r="G47" s="263" t="s">
        <v>1431</v>
      </c>
      <c r="H47" s="67" t="s">
        <v>285</v>
      </c>
      <c r="I47" s="65" t="s">
        <v>271</v>
      </c>
      <c r="J47" s="65" t="s">
        <v>275</v>
      </c>
      <c r="K47" s="65" t="s">
        <v>286</v>
      </c>
      <c r="L47" s="65">
        <v>10</v>
      </c>
      <c r="M47" s="65">
        <v>0</v>
      </c>
      <c r="N47" s="65">
        <v>0.5</v>
      </c>
      <c r="O47" s="143">
        <f t="shared" si="34"/>
        <v>1.0682492581602374</v>
      </c>
      <c r="P47" s="68">
        <v>0</v>
      </c>
      <c r="Q47" s="68">
        <v>0</v>
      </c>
      <c r="R47" s="68">
        <v>0</v>
      </c>
      <c r="S47" s="69">
        <v>0</v>
      </c>
      <c r="T47" s="69">
        <v>13.933999999999999</v>
      </c>
      <c r="U47" s="69">
        <v>13.933999999999999</v>
      </c>
      <c r="V47" s="70">
        <f t="shared" si="35"/>
        <v>682.40837696335075</v>
      </c>
      <c r="W47" s="70">
        <f t="shared" si="36"/>
        <v>300.81675392670155</v>
      </c>
      <c r="X47" s="70">
        <f t="shared" si="37"/>
        <v>80.774869109947645</v>
      </c>
      <c r="Y47" s="65">
        <v>0</v>
      </c>
      <c r="Z47" s="71">
        <v>1064</v>
      </c>
      <c r="AA47" s="69">
        <f t="shared" si="38"/>
        <v>2.7853403141361257</v>
      </c>
      <c r="AB47" s="65" t="s">
        <v>1427</v>
      </c>
      <c r="AC47" s="65"/>
    </row>
    <row r="48" spans="1:29" ht="146.25" customHeight="1" x14ac:dyDescent="0.25">
      <c r="A48" s="127">
        <v>4</v>
      </c>
      <c r="B48" s="65" t="s">
        <v>270</v>
      </c>
      <c r="C48" s="65" t="s">
        <v>271</v>
      </c>
      <c r="D48" s="75" t="s">
        <v>287</v>
      </c>
      <c r="E48" s="65">
        <v>10</v>
      </c>
      <c r="F48" s="65" t="s">
        <v>288</v>
      </c>
      <c r="G48" s="263" t="s">
        <v>1425</v>
      </c>
      <c r="H48" s="67" t="s">
        <v>289</v>
      </c>
      <c r="I48" s="65" t="s">
        <v>271</v>
      </c>
      <c r="J48" s="65" t="s">
        <v>275</v>
      </c>
      <c r="K48" s="65" t="s">
        <v>290</v>
      </c>
      <c r="L48" s="65">
        <v>12</v>
      </c>
      <c r="M48" s="65">
        <v>2</v>
      </c>
      <c r="N48" s="65">
        <v>0.5</v>
      </c>
      <c r="O48" s="143">
        <f t="shared" si="34"/>
        <v>1.1009174311926606</v>
      </c>
      <c r="P48" s="68">
        <v>0</v>
      </c>
      <c r="Q48" s="68">
        <v>0</v>
      </c>
      <c r="R48" s="68">
        <v>0</v>
      </c>
      <c r="S48" s="69">
        <v>0</v>
      </c>
      <c r="T48" s="69">
        <v>15.23</v>
      </c>
      <c r="U48" s="69">
        <v>15.23</v>
      </c>
      <c r="V48" s="70">
        <f t="shared" si="35"/>
        <v>334.14921465968587</v>
      </c>
      <c r="W48" s="70">
        <f t="shared" si="36"/>
        <v>147.29842931937173</v>
      </c>
      <c r="X48" s="70">
        <f t="shared" si="37"/>
        <v>39.552356020942405</v>
      </c>
      <c r="Y48" s="65">
        <v>0</v>
      </c>
      <c r="Z48" s="71">
        <v>521</v>
      </c>
      <c r="AA48" s="69">
        <f t="shared" si="38"/>
        <v>1.3638743455497382</v>
      </c>
      <c r="AB48" s="65" t="s">
        <v>291</v>
      </c>
      <c r="AC48" s="65" t="s">
        <v>292</v>
      </c>
    </row>
    <row r="49" spans="1:29" ht="123" customHeight="1" x14ac:dyDescent="0.25">
      <c r="A49" s="127">
        <v>5</v>
      </c>
      <c r="B49" s="65" t="s">
        <v>270</v>
      </c>
      <c r="C49" s="65" t="s">
        <v>271</v>
      </c>
      <c r="D49" s="75" t="s">
        <v>293</v>
      </c>
      <c r="E49" s="65">
        <v>10</v>
      </c>
      <c r="F49" s="65" t="s">
        <v>294</v>
      </c>
      <c r="G49" s="263" t="s">
        <v>1429</v>
      </c>
      <c r="H49" s="67" t="s">
        <v>295</v>
      </c>
      <c r="I49" s="65" t="s">
        <v>271</v>
      </c>
      <c r="J49" s="65" t="s">
        <v>275</v>
      </c>
      <c r="K49" s="65" t="s">
        <v>296</v>
      </c>
      <c r="L49" s="65">
        <v>51</v>
      </c>
      <c r="M49" s="65">
        <v>5</v>
      </c>
      <c r="N49" s="65">
        <v>0.5</v>
      </c>
      <c r="O49" s="143">
        <f t="shared" si="34"/>
        <v>1.5</v>
      </c>
      <c r="P49" s="68">
        <v>0</v>
      </c>
      <c r="Q49" s="68">
        <v>0</v>
      </c>
      <c r="R49" s="68">
        <v>0</v>
      </c>
      <c r="S49" s="69">
        <v>0</v>
      </c>
      <c r="T49" s="69">
        <v>17.7</v>
      </c>
      <c r="U49" s="69">
        <v>17.7</v>
      </c>
      <c r="V49" s="70">
        <f t="shared" si="35"/>
        <v>31.426701570680628</v>
      </c>
      <c r="W49" s="70">
        <f t="shared" si="36"/>
        <v>13.853403141361255</v>
      </c>
      <c r="X49" s="70">
        <f t="shared" si="37"/>
        <v>3.7198952879581153</v>
      </c>
      <c r="Y49" s="65">
        <v>0</v>
      </c>
      <c r="Z49" s="71">
        <v>49</v>
      </c>
      <c r="AA49" s="69">
        <f t="shared" si="38"/>
        <v>0.12827225130890052</v>
      </c>
      <c r="AB49" s="65" t="s">
        <v>297</v>
      </c>
      <c r="AC49" s="65"/>
    </row>
    <row r="50" spans="1:29" ht="84" customHeight="1" x14ac:dyDescent="0.25">
      <c r="A50" s="127">
        <v>6</v>
      </c>
      <c r="B50" s="65" t="s">
        <v>270</v>
      </c>
      <c r="C50" s="65" t="s">
        <v>271</v>
      </c>
      <c r="D50" s="72" t="s">
        <v>298</v>
      </c>
      <c r="E50" s="65">
        <v>10</v>
      </c>
      <c r="F50" s="65" t="s">
        <v>299</v>
      </c>
      <c r="G50" s="263" t="s">
        <v>1428</v>
      </c>
      <c r="H50" s="67" t="s">
        <v>285</v>
      </c>
      <c r="I50" s="65" t="s">
        <v>271</v>
      </c>
      <c r="J50" s="65" t="s">
        <v>275</v>
      </c>
      <c r="K50" s="65" t="s">
        <v>290</v>
      </c>
      <c r="L50" s="65">
        <v>35</v>
      </c>
      <c r="M50" s="65">
        <v>0</v>
      </c>
      <c r="N50" s="65">
        <v>0.5</v>
      </c>
      <c r="O50" s="143">
        <f t="shared" si="34"/>
        <v>1.254355400696864</v>
      </c>
      <c r="P50" s="68">
        <v>0</v>
      </c>
      <c r="Q50" s="68">
        <v>0</v>
      </c>
      <c r="R50" s="68">
        <v>0</v>
      </c>
      <c r="S50" s="69">
        <v>0</v>
      </c>
      <c r="T50" s="69">
        <v>14.92</v>
      </c>
      <c r="U50" s="69">
        <v>14.92</v>
      </c>
      <c r="V50" s="70">
        <f t="shared" si="35"/>
        <v>293.10209424083769</v>
      </c>
      <c r="W50" s="70">
        <f t="shared" si="36"/>
        <v>129.2041884816754</v>
      </c>
      <c r="X50" s="70">
        <f t="shared" si="37"/>
        <v>34.693717277486911</v>
      </c>
      <c r="Y50" s="65">
        <v>0</v>
      </c>
      <c r="Z50" s="71">
        <v>457</v>
      </c>
      <c r="AA50" s="69">
        <f t="shared" si="38"/>
        <v>1.1963350785340314</v>
      </c>
      <c r="AB50" s="65" t="s">
        <v>297</v>
      </c>
      <c r="AC50" s="65"/>
    </row>
    <row r="51" spans="1:29" s="197" customFormat="1" ht="94.5" hidden="1" x14ac:dyDescent="0.25">
      <c r="A51" s="188"/>
      <c r="B51" s="188" t="s">
        <v>270</v>
      </c>
      <c r="C51" s="188" t="s">
        <v>271</v>
      </c>
      <c r="D51" s="199" t="s">
        <v>300</v>
      </c>
      <c r="E51" s="200">
        <v>10</v>
      </c>
      <c r="F51" s="200" t="s">
        <v>301</v>
      </c>
      <c r="G51" s="264" t="s">
        <v>302</v>
      </c>
      <c r="H51" s="201">
        <v>21</v>
      </c>
      <c r="I51" s="188" t="s">
        <v>271</v>
      </c>
      <c r="J51" s="188" t="s">
        <v>275</v>
      </c>
      <c r="K51" s="188" t="s">
        <v>290</v>
      </c>
      <c r="L51" s="188">
        <v>5</v>
      </c>
      <c r="M51" s="188">
        <v>0</v>
      </c>
      <c r="N51" s="188">
        <v>0.2</v>
      </c>
      <c r="O51" s="193"/>
      <c r="P51" s="194">
        <v>0</v>
      </c>
      <c r="Q51" s="194">
        <v>0</v>
      </c>
      <c r="R51" s="194">
        <v>0</v>
      </c>
      <c r="S51" s="195">
        <v>0</v>
      </c>
      <c r="T51" s="195">
        <v>0</v>
      </c>
      <c r="U51" s="202">
        <f>S51+T51</f>
        <v>0</v>
      </c>
      <c r="V51" s="203">
        <f t="shared" si="35"/>
        <v>0</v>
      </c>
      <c r="W51" s="203">
        <f t="shared" si="36"/>
        <v>0</v>
      </c>
      <c r="X51" s="203">
        <f t="shared" si="37"/>
        <v>0</v>
      </c>
      <c r="Y51" s="188">
        <v>0</v>
      </c>
      <c r="Z51" s="204">
        <v>0</v>
      </c>
      <c r="AA51" s="195">
        <f t="shared" si="38"/>
        <v>0</v>
      </c>
      <c r="AB51" s="200" t="s">
        <v>128</v>
      </c>
      <c r="AC51" s="188"/>
    </row>
    <row r="52" spans="1:29" ht="67.5" customHeight="1" x14ac:dyDescent="0.25">
      <c r="A52" s="127">
        <v>7</v>
      </c>
      <c r="B52" s="65" t="s">
        <v>270</v>
      </c>
      <c r="C52" s="65" t="s">
        <v>271</v>
      </c>
      <c r="D52" s="76" t="s">
        <v>303</v>
      </c>
      <c r="E52" s="64">
        <v>10</v>
      </c>
      <c r="F52" s="64" t="s">
        <v>304</v>
      </c>
      <c r="G52" s="263" t="s">
        <v>1426</v>
      </c>
      <c r="H52" s="67" t="s">
        <v>274</v>
      </c>
      <c r="I52" s="65" t="s">
        <v>271</v>
      </c>
      <c r="J52" s="65" t="s">
        <v>275</v>
      </c>
      <c r="K52" s="65" t="s">
        <v>305</v>
      </c>
      <c r="L52" s="65">
        <v>13</v>
      </c>
      <c r="M52" s="65">
        <v>2</v>
      </c>
      <c r="N52" s="65">
        <v>0.2</v>
      </c>
      <c r="O52" s="143">
        <f t="shared" si="34"/>
        <v>1.1015911872705018</v>
      </c>
      <c r="P52" s="68">
        <v>0</v>
      </c>
      <c r="Q52" s="68">
        <v>0</v>
      </c>
      <c r="R52" s="68">
        <v>0</v>
      </c>
      <c r="S52" s="69">
        <v>0</v>
      </c>
      <c r="T52" s="69">
        <v>12.247999999999999</v>
      </c>
      <c r="U52" s="73">
        <v>12.247999999999999</v>
      </c>
      <c r="V52" s="70">
        <f t="shared" si="35"/>
        <v>224.47643979057591</v>
      </c>
      <c r="W52" s="70">
        <f t="shared" si="36"/>
        <v>98.952879581151834</v>
      </c>
      <c r="X52" s="70">
        <f t="shared" si="37"/>
        <v>26.570680628272253</v>
      </c>
      <c r="Y52" s="65">
        <v>0</v>
      </c>
      <c r="Z52" s="71">
        <v>350</v>
      </c>
      <c r="AA52" s="69">
        <f t="shared" si="38"/>
        <v>0.91623036649214662</v>
      </c>
      <c r="AB52" s="64" t="s">
        <v>291</v>
      </c>
      <c r="AC52" s="65" t="s">
        <v>292</v>
      </c>
    </row>
    <row r="53" spans="1:29" x14ac:dyDescent="0.25">
      <c r="A53" s="23"/>
      <c r="B53" s="23"/>
      <c r="C53" s="23"/>
      <c r="D53" s="23" t="s">
        <v>16</v>
      </c>
      <c r="E53" s="23"/>
      <c r="F53" s="23"/>
      <c r="G53" s="258"/>
      <c r="H53" s="23"/>
      <c r="I53" s="23"/>
      <c r="J53" s="23"/>
      <c r="K53" s="23"/>
      <c r="L53" s="23"/>
      <c r="M53" s="23"/>
      <c r="N53" s="69"/>
      <c r="O53" s="69"/>
      <c r="P53" s="69">
        <f>SUM(P45:P52)</f>
        <v>0</v>
      </c>
      <c r="Q53" s="69">
        <f>SUM(Q45:Q52)</f>
        <v>0</v>
      </c>
      <c r="R53" s="69">
        <f>SUM(R45:R52)</f>
        <v>0</v>
      </c>
      <c r="S53" s="69">
        <f>S45+S47+S48+S50</f>
        <v>0</v>
      </c>
      <c r="T53" s="69">
        <f>SUM(T45:T52)</f>
        <v>109.617</v>
      </c>
      <c r="U53" s="69">
        <f>SUM(U45:U52)</f>
        <v>109.617</v>
      </c>
      <c r="V53" s="71">
        <f>SUM(V45:V52)</f>
        <v>1668.1806282722514</v>
      </c>
      <c r="W53" s="71">
        <f t="shared" ref="W53:Y53" si="39">SUM(W45:W52)</f>
        <v>735.36125654450257</v>
      </c>
      <c r="X53" s="71">
        <f t="shared" si="39"/>
        <v>197.45811518324606</v>
      </c>
      <c r="Y53" s="71">
        <f t="shared" si="39"/>
        <v>0</v>
      </c>
      <c r="Z53" s="71">
        <f>SUM(Z45:Z52)</f>
        <v>2601</v>
      </c>
      <c r="AA53" s="69">
        <f>SUM(AA45:AA52)</f>
        <v>6.8089005235602089</v>
      </c>
      <c r="AB53" s="23"/>
      <c r="AC53" s="23"/>
    </row>
    <row r="54" spans="1:29" x14ac:dyDescent="0.25">
      <c r="A54" s="152" t="s">
        <v>1173</v>
      </c>
      <c r="B54" s="153"/>
      <c r="C54" s="153"/>
      <c r="D54" s="153"/>
      <c r="E54" s="153"/>
      <c r="F54" s="153"/>
      <c r="G54" s="261"/>
      <c r="H54" s="153"/>
      <c r="I54" s="153"/>
      <c r="J54" s="153"/>
      <c r="K54" s="153"/>
      <c r="L54" s="153"/>
      <c r="M54" s="153"/>
      <c r="N54" s="153"/>
      <c r="O54" s="153"/>
      <c r="P54" s="153"/>
      <c r="Q54" s="153"/>
      <c r="R54" s="153"/>
      <c r="S54" s="153"/>
      <c r="T54" s="153"/>
      <c r="U54" s="153"/>
      <c r="V54" s="153"/>
      <c r="W54" s="153"/>
      <c r="X54" s="153"/>
      <c r="Y54" s="153"/>
      <c r="Z54" s="153"/>
      <c r="AA54" s="153"/>
      <c r="AB54" s="153"/>
      <c r="AC54" s="153"/>
    </row>
    <row r="55" spans="1:29" ht="99.75" customHeight="1" x14ac:dyDescent="0.25">
      <c r="A55" s="51">
        <v>1</v>
      </c>
      <c r="B55" s="40" t="s">
        <v>1250</v>
      </c>
      <c r="C55" s="52" t="s">
        <v>1174</v>
      </c>
      <c r="D55" s="53" t="s">
        <v>1252</v>
      </c>
      <c r="E55" s="40">
        <v>10</v>
      </c>
      <c r="F55" s="54" t="s">
        <v>1175</v>
      </c>
      <c r="G55" s="55" t="s">
        <v>1396</v>
      </c>
      <c r="H55" s="40">
        <v>21</v>
      </c>
      <c r="I55" s="52" t="s">
        <v>1174</v>
      </c>
      <c r="J55" s="40" t="s">
        <v>1176</v>
      </c>
      <c r="K55" s="40" t="s">
        <v>1397</v>
      </c>
      <c r="L55" s="40">
        <v>30</v>
      </c>
      <c r="M55" s="40">
        <v>8</v>
      </c>
      <c r="N55" s="40">
        <v>0</v>
      </c>
      <c r="O55" s="143">
        <f t="shared" ref="O55:O107" si="40">8/(8-(L55/45+M55/30+N55/15)*2)</f>
        <v>1.3043478260869565</v>
      </c>
      <c r="P55" s="42">
        <v>0</v>
      </c>
      <c r="Q55" s="42">
        <v>0</v>
      </c>
      <c r="R55" s="42">
        <v>0</v>
      </c>
      <c r="S55" s="41">
        <f t="shared" ref="S55:S100" si="41">R55+Q55+P55</f>
        <v>0</v>
      </c>
      <c r="T55" s="69">
        <v>3</v>
      </c>
      <c r="U55" s="41">
        <f>S55+T55</f>
        <v>3</v>
      </c>
      <c r="V55" s="40">
        <v>0</v>
      </c>
      <c r="W55" s="40">
        <v>0</v>
      </c>
      <c r="X55" s="40">
        <v>0</v>
      </c>
      <c r="Y55" s="40">
        <v>0</v>
      </c>
      <c r="Z55" s="56">
        <f t="shared" ref="Z55:Z107" si="42">SUM(V55:Y55)</f>
        <v>0</v>
      </c>
      <c r="AA55" s="41">
        <f t="shared" ref="AA55:AA107" si="43">Z55/382</f>
        <v>0</v>
      </c>
      <c r="AB55" s="40" t="s">
        <v>128</v>
      </c>
      <c r="AC55" s="134"/>
    </row>
    <row r="56" spans="1:29" ht="135" customHeight="1" x14ac:dyDescent="0.25">
      <c r="A56" s="51">
        <v>2</v>
      </c>
      <c r="B56" s="40" t="s">
        <v>1250</v>
      </c>
      <c r="C56" s="52" t="s">
        <v>1174</v>
      </c>
      <c r="D56" s="53" t="s">
        <v>1253</v>
      </c>
      <c r="E56" s="40">
        <v>10</v>
      </c>
      <c r="F56" s="136" t="s">
        <v>1177</v>
      </c>
      <c r="G56" s="55" t="s">
        <v>1178</v>
      </c>
      <c r="H56" s="40">
        <v>21</v>
      </c>
      <c r="I56" s="52" t="s">
        <v>1174</v>
      </c>
      <c r="J56" s="40" t="s">
        <v>1176</v>
      </c>
      <c r="K56" s="40" t="s">
        <v>1398</v>
      </c>
      <c r="L56" s="40">
        <v>25</v>
      </c>
      <c r="M56" s="40">
        <v>5.5</v>
      </c>
      <c r="N56" s="40">
        <v>0</v>
      </c>
      <c r="O56" s="143">
        <f t="shared" si="40"/>
        <v>1.2265758091993186</v>
      </c>
      <c r="P56" s="42">
        <v>0</v>
      </c>
      <c r="Q56" s="42">
        <v>0</v>
      </c>
      <c r="R56" s="42">
        <v>0</v>
      </c>
      <c r="S56" s="41">
        <f t="shared" si="41"/>
        <v>0</v>
      </c>
      <c r="T56" s="69">
        <v>6.2</v>
      </c>
      <c r="U56" s="41">
        <f t="shared" ref="U56:U107" si="44">S56+T56</f>
        <v>6.2</v>
      </c>
      <c r="V56" s="40">
        <v>0</v>
      </c>
      <c r="W56" s="40">
        <v>0</v>
      </c>
      <c r="X56" s="40">
        <v>0</v>
      </c>
      <c r="Y56" s="40">
        <v>0</v>
      </c>
      <c r="Z56" s="56">
        <f t="shared" si="42"/>
        <v>0</v>
      </c>
      <c r="AA56" s="41">
        <f t="shared" si="43"/>
        <v>0</v>
      </c>
      <c r="AB56" s="40" t="s">
        <v>1179</v>
      </c>
      <c r="AC56" s="134"/>
    </row>
    <row r="57" spans="1:29" ht="98.25" customHeight="1" x14ac:dyDescent="0.25">
      <c r="A57" s="51">
        <v>3</v>
      </c>
      <c r="B57" s="40" t="s">
        <v>1250</v>
      </c>
      <c r="C57" s="52" t="s">
        <v>1174</v>
      </c>
      <c r="D57" s="53" t="s">
        <v>1254</v>
      </c>
      <c r="E57" s="40">
        <v>10</v>
      </c>
      <c r="F57" s="137" t="s">
        <v>1180</v>
      </c>
      <c r="G57" s="62" t="s">
        <v>1181</v>
      </c>
      <c r="H57" s="40">
        <v>21</v>
      </c>
      <c r="I57" s="52" t="s">
        <v>1174</v>
      </c>
      <c r="J57" s="40" t="s">
        <v>1176</v>
      </c>
      <c r="K57" s="40" t="s">
        <v>1399</v>
      </c>
      <c r="L57" s="40">
        <v>35</v>
      </c>
      <c r="M57" s="40">
        <v>3</v>
      </c>
      <c r="N57" s="40">
        <v>0</v>
      </c>
      <c r="O57" s="143">
        <f t="shared" si="40"/>
        <v>1.2811387900355873</v>
      </c>
      <c r="P57" s="42">
        <v>0</v>
      </c>
      <c r="Q57" s="42">
        <v>0</v>
      </c>
      <c r="R57" s="42">
        <v>0</v>
      </c>
      <c r="S57" s="41">
        <f t="shared" si="41"/>
        <v>0</v>
      </c>
      <c r="T57" s="69">
        <v>3</v>
      </c>
      <c r="U57" s="41">
        <f t="shared" si="44"/>
        <v>3</v>
      </c>
      <c r="V57" s="40">
        <v>0</v>
      </c>
      <c r="W57" s="40">
        <v>0</v>
      </c>
      <c r="X57" s="40">
        <v>0</v>
      </c>
      <c r="Y57" s="40">
        <v>0</v>
      </c>
      <c r="Z57" s="56">
        <f t="shared" si="42"/>
        <v>0</v>
      </c>
      <c r="AA57" s="41">
        <f t="shared" si="43"/>
        <v>0</v>
      </c>
      <c r="AB57" s="40" t="s">
        <v>26</v>
      </c>
      <c r="AC57" s="134"/>
    </row>
    <row r="58" spans="1:29" ht="63" x14ac:dyDescent="0.25">
      <c r="A58" s="51">
        <v>4</v>
      </c>
      <c r="B58" s="40" t="s">
        <v>1251</v>
      </c>
      <c r="C58" s="52" t="s">
        <v>1174</v>
      </c>
      <c r="D58" s="53" t="s">
        <v>1255</v>
      </c>
      <c r="E58" s="40">
        <v>10</v>
      </c>
      <c r="F58" s="137" t="s">
        <v>1182</v>
      </c>
      <c r="G58" s="55" t="s">
        <v>1183</v>
      </c>
      <c r="H58" s="40">
        <v>21</v>
      </c>
      <c r="I58" s="52" t="s">
        <v>1174</v>
      </c>
      <c r="J58" s="40" t="s">
        <v>1176</v>
      </c>
      <c r="K58" s="313" t="s">
        <v>1112</v>
      </c>
      <c r="L58" s="40">
        <v>14</v>
      </c>
      <c r="M58" s="40">
        <v>6</v>
      </c>
      <c r="N58" s="40">
        <v>0</v>
      </c>
      <c r="O58" s="143">
        <f t="shared" si="40"/>
        <v>1.1464968152866242</v>
      </c>
      <c r="P58" s="42">
        <v>0</v>
      </c>
      <c r="Q58" s="42">
        <v>0</v>
      </c>
      <c r="R58" s="42">
        <v>0</v>
      </c>
      <c r="S58" s="41">
        <f t="shared" si="41"/>
        <v>0</v>
      </c>
      <c r="T58" s="69">
        <v>0.24</v>
      </c>
      <c r="U58" s="41">
        <f t="shared" si="44"/>
        <v>0.24</v>
      </c>
      <c r="V58" s="40">
        <v>0</v>
      </c>
      <c r="W58" s="40">
        <v>0</v>
      </c>
      <c r="X58" s="40">
        <v>0</v>
      </c>
      <c r="Y58" s="40">
        <v>0</v>
      </c>
      <c r="Z58" s="56">
        <f t="shared" si="42"/>
        <v>0</v>
      </c>
      <c r="AA58" s="41">
        <f t="shared" si="43"/>
        <v>0</v>
      </c>
      <c r="AB58" s="40" t="s">
        <v>1179</v>
      </c>
      <c r="AC58" s="22"/>
    </row>
    <row r="59" spans="1:29" ht="47.25" x14ac:dyDescent="0.25">
      <c r="A59" s="333">
        <v>5</v>
      </c>
      <c r="B59" s="313" t="s">
        <v>1251</v>
      </c>
      <c r="C59" s="313" t="s">
        <v>1174</v>
      </c>
      <c r="D59" s="315" t="s">
        <v>1256</v>
      </c>
      <c r="E59" s="48">
        <v>10</v>
      </c>
      <c r="F59" s="137" t="s">
        <v>1182</v>
      </c>
      <c r="G59" s="55" t="s">
        <v>1184</v>
      </c>
      <c r="H59" s="48">
        <v>21</v>
      </c>
      <c r="I59" s="52" t="s">
        <v>1174</v>
      </c>
      <c r="J59" s="40" t="s">
        <v>1176</v>
      </c>
      <c r="K59" s="371"/>
      <c r="L59" s="313">
        <v>35</v>
      </c>
      <c r="M59" s="313">
        <v>7.3</v>
      </c>
      <c r="N59" s="313">
        <v>0</v>
      </c>
      <c r="O59" s="311">
        <f t="shared" si="40"/>
        <v>1.3427825438269301</v>
      </c>
      <c r="P59" s="59">
        <v>0</v>
      </c>
      <c r="Q59" s="59">
        <v>0</v>
      </c>
      <c r="R59" s="59">
        <v>0</v>
      </c>
      <c r="S59" s="60">
        <f t="shared" si="41"/>
        <v>0</v>
      </c>
      <c r="T59" s="141">
        <v>0.84</v>
      </c>
      <c r="U59" s="41">
        <f t="shared" si="44"/>
        <v>0.84</v>
      </c>
      <c r="V59" s="48">
        <v>0</v>
      </c>
      <c r="W59" s="48">
        <v>0</v>
      </c>
      <c r="X59" s="48">
        <v>0</v>
      </c>
      <c r="Y59" s="48">
        <v>0</v>
      </c>
      <c r="Z59" s="61">
        <f t="shared" si="42"/>
        <v>0</v>
      </c>
      <c r="AA59" s="41">
        <f t="shared" si="43"/>
        <v>0</v>
      </c>
      <c r="AB59" s="40" t="s">
        <v>1179</v>
      </c>
      <c r="AC59" s="50"/>
    </row>
    <row r="60" spans="1:29" ht="47.25" x14ac:dyDescent="0.25">
      <c r="A60" s="334"/>
      <c r="B60" s="314"/>
      <c r="C60" s="314"/>
      <c r="D60" s="316"/>
      <c r="E60" s="40">
        <v>10</v>
      </c>
      <c r="F60" s="138" t="s">
        <v>1182</v>
      </c>
      <c r="G60" s="55" t="s">
        <v>1185</v>
      </c>
      <c r="H60" s="40">
        <v>21</v>
      </c>
      <c r="I60" s="52" t="s">
        <v>1174</v>
      </c>
      <c r="J60" s="40" t="s">
        <v>1176</v>
      </c>
      <c r="K60" s="371"/>
      <c r="L60" s="314"/>
      <c r="M60" s="314"/>
      <c r="N60" s="314"/>
      <c r="O60" s="312"/>
      <c r="P60" s="42">
        <v>0</v>
      </c>
      <c r="Q60" s="42">
        <v>0</v>
      </c>
      <c r="R60" s="42">
        <v>0</v>
      </c>
      <c r="S60" s="41">
        <f t="shared" si="41"/>
        <v>0</v>
      </c>
      <c r="T60" s="69">
        <v>0.36</v>
      </c>
      <c r="U60" s="41">
        <f t="shared" si="44"/>
        <v>0.36</v>
      </c>
      <c r="V60" s="40">
        <v>0</v>
      </c>
      <c r="W60" s="40">
        <v>0</v>
      </c>
      <c r="X60" s="40">
        <v>0</v>
      </c>
      <c r="Y60" s="40">
        <v>0</v>
      </c>
      <c r="Z60" s="56">
        <f t="shared" si="42"/>
        <v>0</v>
      </c>
      <c r="AA60" s="41">
        <f t="shared" si="43"/>
        <v>0</v>
      </c>
      <c r="AB60" s="40" t="s">
        <v>1179</v>
      </c>
      <c r="AC60" s="22"/>
    </row>
    <row r="61" spans="1:29" ht="63" x14ac:dyDescent="0.25">
      <c r="A61" s="51">
        <f>A59+1</f>
        <v>6</v>
      </c>
      <c r="B61" s="40" t="s">
        <v>1251</v>
      </c>
      <c r="C61" s="52" t="s">
        <v>1174</v>
      </c>
      <c r="D61" s="53" t="s">
        <v>1257</v>
      </c>
      <c r="E61" s="40">
        <v>10</v>
      </c>
      <c r="F61" s="137" t="s">
        <v>1182</v>
      </c>
      <c r="G61" s="55" t="s">
        <v>1186</v>
      </c>
      <c r="H61" s="40">
        <v>21</v>
      </c>
      <c r="I61" s="52" t="s">
        <v>1174</v>
      </c>
      <c r="J61" s="40" t="s">
        <v>1176</v>
      </c>
      <c r="K61" s="314"/>
      <c r="L61" s="40">
        <v>55</v>
      </c>
      <c r="M61" s="40">
        <v>8.5</v>
      </c>
      <c r="N61" s="40">
        <v>0</v>
      </c>
      <c r="O61" s="143">
        <f t="shared" si="40"/>
        <v>1.6035634743875278</v>
      </c>
      <c r="P61" s="42">
        <v>0</v>
      </c>
      <c r="Q61" s="42">
        <v>0</v>
      </c>
      <c r="R61" s="42">
        <v>0</v>
      </c>
      <c r="S61" s="41">
        <f t="shared" si="41"/>
        <v>0</v>
      </c>
      <c r="T61" s="69">
        <v>0.48</v>
      </c>
      <c r="U61" s="41">
        <f t="shared" si="44"/>
        <v>0.48</v>
      </c>
      <c r="V61" s="40">
        <v>0</v>
      </c>
      <c r="W61" s="40">
        <v>0</v>
      </c>
      <c r="X61" s="40">
        <v>0</v>
      </c>
      <c r="Y61" s="40">
        <v>0</v>
      </c>
      <c r="Z61" s="56">
        <f t="shared" si="42"/>
        <v>0</v>
      </c>
      <c r="AA61" s="41">
        <f t="shared" si="43"/>
        <v>0</v>
      </c>
      <c r="AB61" s="40" t="s">
        <v>1179</v>
      </c>
      <c r="AC61" s="22"/>
    </row>
    <row r="62" spans="1:29" ht="126" x14ac:dyDescent="0.25">
      <c r="A62" s="51">
        <f>A61+1</f>
        <v>7</v>
      </c>
      <c r="B62" s="40" t="s">
        <v>1251</v>
      </c>
      <c r="C62" s="52" t="s">
        <v>1174</v>
      </c>
      <c r="D62" s="53" t="s">
        <v>1258</v>
      </c>
      <c r="E62" s="40">
        <v>10</v>
      </c>
      <c r="F62" s="139" t="s">
        <v>1187</v>
      </c>
      <c r="G62" s="55" t="s">
        <v>1188</v>
      </c>
      <c r="H62" s="40">
        <v>21</v>
      </c>
      <c r="I62" s="52" t="s">
        <v>1174</v>
      </c>
      <c r="J62" s="40" t="s">
        <v>1176</v>
      </c>
      <c r="K62" s="40" t="s">
        <v>1421</v>
      </c>
      <c r="L62" s="40">
        <v>23</v>
      </c>
      <c r="M62" s="40">
        <v>3</v>
      </c>
      <c r="N62" s="40">
        <v>0</v>
      </c>
      <c r="O62" s="143">
        <f t="shared" si="40"/>
        <v>1.180327868852459</v>
      </c>
      <c r="P62" s="42">
        <v>0</v>
      </c>
      <c r="Q62" s="42">
        <v>0</v>
      </c>
      <c r="R62" s="42">
        <v>0</v>
      </c>
      <c r="S62" s="41">
        <f t="shared" si="41"/>
        <v>0</v>
      </c>
      <c r="T62" s="69">
        <v>5.9</v>
      </c>
      <c r="U62" s="41">
        <f t="shared" si="44"/>
        <v>5.9</v>
      </c>
      <c r="V62" s="40">
        <v>0</v>
      </c>
      <c r="W62" s="40">
        <v>0</v>
      </c>
      <c r="X62" s="40">
        <v>0</v>
      </c>
      <c r="Y62" s="40">
        <v>0</v>
      </c>
      <c r="Z62" s="56">
        <f t="shared" si="42"/>
        <v>0</v>
      </c>
      <c r="AA62" s="41">
        <f t="shared" si="43"/>
        <v>0</v>
      </c>
      <c r="AB62" s="40" t="s">
        <v>26</v>
      </c>
      <c r="AC62" s="134"/>
    </row>
    <row r="63" spans="1:29" ht="63" x14ac:dyDescent="0.25">
      <c r="A63" s="51">
        <f t="shared" ref="A63:A101" si="45">A62+1</f>
        <v>8</v>
      </c>
      <c r="B63" s="40" t="s">
        <v>1251</v>
      </c>
      <c r="C63" s="52" t="s">
        <v>1174</v>
      </c>
      <c r="D63" s="53" t="s">
        <v>1259</v>
      </c>
      <c r="E63" s="40">
        <v>10</v>
      </c>
      <c r="F63" s="139" t="s">
        <v>1189</v>
      </c>
      <c r="G63" s="55" t="s">
        <v>1190</v>
      </c>
      <c r="H63" s="40">
        <v>21</v>
      </c>
      <c r="I63" s="52" t="s">
        <v>1174</v>
      </c>
      <c r="J63" s="40" t="s">
        <v>1176</v>
      </c>
      <c r="K63" s="40" t="s">
        <v>1434</v>
      </c>
      <c r="L63" s="40">
        <v>23</v>
      </c>
      <c r="M63" s="40">
        <v>5</v>
      </c>
      <c r="N63" s="40">
        <v>0</v>
      </c>
      <c r="O63" s="143">
        <f t="shared" si="40"/>
        <v>1.2040133779264213</v>
      </c>
      <c r="P63" s="42">
        <v>0</v>
      </c>
      <c r="Q63" s="41">
        <v>0</v>
      </c>
      <c r="R63" s="42">
        <v>0</v>
      </c>
      <c r="S63" s="41">
        <f t="shared" si="41"/>
        <v>0</v>
      </c>
      <c r="T63" s="69">
        <v>0.26</v>
      </c>
      <c r="U63" s="41">
        <f t="shared" si="44"/>
        <v>0.26</v>
      </c>
      <c r="V63" s="40">
        <v>0</v>
      </c>
      <c r="W63" s="40">
        <v>0</v>
      </c>
      <c r="X63" s="40">
        <v>0</v>
      </c>
      <c r="Y63" s="40">
        <v>0</v>
      </c>
      <c r="Z63" s="56">
        <f t="shared" si="42"/>
        <v>0</v>
      </c>
      <c r="AA63" s="41">
        <f t="shared" si="43"/>
        <v>0</v>
      </c>
      <c r="AB63" s="40" t="s">
        <v>297</v>
      </c>
      <c r="AC63" s="22"/>
    </row>
    <row r="64" spans="1:29" ht="78.75" x14ac:dyDescent="0.25">
      <c r="A64" s="51">
        <f t="shared" si="45"/>
        <v>9</v>
      </c>
      <c r="B64" s="40" t="s">
        <v>1251</v>
      </c>
      <c r="C64" s="52" t="s">
        <v>1174</v>
      </c>
      <c r="D64" s="53" t="s">
        <v>1260</v>
      </c>
      <c r="E64" s="40">
        <v>10</v>
      </c>
      <c r="F64" s="139" t="s">
        <v>1191</v>
      </c>
      <c r="G64" s="62" t="s">
        <v>1192</v>
      </c>
      <c r="H64" s="40">
        <v>21</v>
      </c>
      <c r="I64" s="52" t="s">
        <v>1174</v>
      </c>
      <c r="J64" s="40" t="s">
        <v>1176</v>
      </c>
      <c r="K64" s="40" t="s">
        <v>1433</v>
      </c>
      <c r="L64" s="40">
        <v>25</v>
      </c>
      <c r="M64" s="40">
        <v>2</v>
      </c>
      <c r="N64" s="40">
        <v>0</v>
      </c>
      <c r="O64" s="143">
        <f t="shared" si="40"/>
        <v>1.1842105263157894</v>
      </c>
      <c r="P64" s="42">
        <v>0</v>
      </c>
      <c r="Q64" s="42">
        <v>0</v>
      </c>
      <c r="R64" s="42">
        <v>0</v>
      </c>
      <c r="S64" s="41">
        <f t="shared" si="41"/>
        <v>0</v>
      </c>
      <c r="T64" s="69">
        <v>4.21</v>
      </c>
      <c r="U64" s="41">
        <f t="shared" si="44"/>
        <v>4.21</v>
      </c>
      <c r="V64" s="40">
        <v>0</v>
      </c>
      <c r="W64" s="40">
        <v>0</v>
      </c>
      <c r="X64" s="40">
        <v>0</v>
      </c>
      <c r="Y64" s="40">
        <v>0</v>
      </c>
      <c r="Z64" s="56">
        <f t="shared" si="42"/>
        <v>0</v>
      </c>
      <c r="AA64" s="41">
        <f t="shared" si="43"/>
        <v>0</v>
      </c>
      <c r="AB64" s="40" t="s">
        <v>26</v>
      </c>
      <c r="AC64" s="22"/>
    </row>
    <row r="65" spans="1:29" ht="63" x14ac:dyDescent="0.25">
      <c r="A65" s="51">
        <f t="shared" si="45"/>
        <v>10</v>
      </c>
      <c r="B65" s="40" t="s">
        <v>1251</v>
      </c>
      <c r="C65" s="52" t="s">
        <v>1174</v>
      </c>
      <c r="D65" s="53" t="s">
        <v>1261</v>
      </c>
      <c r="E65" s="40">
        <v>10</v>
      </c>
      <c r="F65" s="139" t="s">
        <v>1193</v>
      </c>
      <c r="G65" s="55" t="s">
        <v>1194</v>
      </c>
      <c r="H65" s="40">
        <v>21</v>
      </c>
      <c r="I65" s="52" t="s">
        <v>1174</v>
      </c>
      <c r="J65" s="40" t="s">
        <v>1176</v>
      </c>
      <c r="K65" s="313" t="s">
        <v>1435</v>
      </c>
      <c r="L65" s="40">
        <v>25</v>
      </c>
      <c r="M65" s="40">
        <v>6.5</v>
      </c>
      <c r="N65" s="40">
        <v>0</v>
      </c>
      <c r="O65" s="143">
        <f t="shared" si="40"/>
        <v>1.2392426850258176</v>
      </c>
      <c r="P65" s="42">
        <v>0</v>
      </c>
      <c r="Q65" s="42">
        <v>0</v>
      </c>
      <c r="R65" s="42">
        <v>0</v>
      </c>
      <c r="S65" s="41">
        <f t="shared" si="41"/>
        <v>0</v>
      </c>
      <c r="T65" s="73">
        <v>0.44</v>
      </c>
      <c r="U65" s="41">
        <f t="shared" si="44"/>
        <v>0.44</v>
      </c>
      <c r="V65" s="40">
        <v>0</v>
      </c>
      <c r="W65" s="40">
        <v>0</v>
      </c>
      <c r="X65" s="40">
        <v>0</v>
      </c>
      <c r="Y65" s="40">
        <v>0</v>
      </c>
      <c r="Z65" s="56">
        <f t="shared" si="42"/>
        <v>0</v>
      </c>
      <c r="AA65" s="41">
        <f t="shared" si="43"/>
        <v>0</v>
      </c>
      <c r="AB65" s="40" t="s">
        <v>160</v>
      </c>
      <c r="AC65" s="22"/>
    </row>
    <row r="66" spans="1:29" ht="63" x14ac:dyDescent="0.25">
      <c r="A66" s="51">
        <f t="shared" si="45"/>
        <v>11</v>
      </c>
      <c r="B66" s="40" t="s">
        <v>1251</v>
      </c>
      <c r="C66" s="52" t="s">
        <v>1174</v>
      </c>
      <c r="D66" s="53" t="s">
        <v>1262</v>
      </c>
      <c r="E66" s="40">
        <v>10</v>
      </c>
      <c r="F66" s="139" t="s">
        <v>1193</v>
      </c>
      <c r="G66" s="55" t="s">
        <v>1195</v>
      </c>
      <c r="H66" s="40">
        <v>21</v>
      </c>
      <c r="I66" s="52" t="s">
        <v>1174</v>
      </c>
      <c r="J66" s="40" t="s">
        <v>1176</v>
      </c>
      <c r="K66" s="371"/>
      <c r="L66" s="40">
        <v>12</v>
      </c>
      <c r="M66" s="40">
        <v>5</v>
      </c>
      <c r="N66" s="40">
        <v>0</v>
      </c>
      <c r="O66" s="143">
        <f t="shared" si="40"/>
        <v>1.1214953271028039</v>
      </c>
      <c r="P66" s="42">
        <v>0</v>
      </c>
      <c r="Q66" s="42">
        <v>0</v>
      </c>
      <c r="R66" s="42">
        <v>0</v>
      </c>
      <c r="S66" s="41">
        <f t="shared" si="41"/>
        <v>0</v>
      </c>
      <c r="T66" s="73">
        <v>0.81</v>
      </c>
      <c r="U66" s="41">
        <f t="shared" si="44"/>
        <v>0.81</v>
      </c>
      <c r="V66" s="40">
        <v>0</v>
      </c>
      <c r="W66" s="40">
        <v>0</v>
      </c>
      <c r="X66" s="40">
        <v>0</v>
      </c>
      <c r="Y66" s="40">
        <v>0</v>
      </c>
      <c r="Z66" s="56">
        <f t="shared" si="42"/>
        <v>0</v>
      </c>
      <c r="AA66" s="41">
        <f t="shared" si="43"/>
        <v>0</v>
      </c>
      <c r="AB66" s="40" t="s">
        <v>160</v>
      </c>
      <c r="AC66" s="22"/>
    </row>
    <row r="67" spans="1:29" ht="63" x14ac:dyDescent="0.25">
      <c r="A67" s="51">
        <f t="shared" si="45"/>
        <v>12</v>
      </c>
      <c r="B67" s="40" t="s">
        <v>1251</v>
      </c>
      <c r="C67" s="52" t="s">
        <v>1174</v>
      </c>
      <c r="D67" s="53" t="s">
        <v>1263</v>
      </c>
      <c r="E67" s="40">
        <v>10</v>
      </c>
      <c r="F67" s="139" t="s">
        <v>1193</v>
      </c>
      <c r="G67" s="55" t="s">
        <v>1196</v>
      </c>
      <c r="H67" s="40">
        <v>21</v>
      </c>
      <c r="I67" s="52" t="s">
        <v>1174</v>
      </c>
      <c r="J67" s="40" t="s">
        <v>1176</v>
      </c>
      <c r="K67" s="314"/>
      <c r="L67" s="40">
        <v>40</v>
      </c>
      <c r="M67" s="40">
        <v>8.6999999999999993</v>
      </c>
      <c r="N67" s="40">
        <v>0</v>
      </c>
      <c r="O67" s="143">
        <f t="shared" si="40"/>
        <v>1.4178810555336747</v>
      </c>
      <c r="P67" s="42">
        <v>0</v>
      </c>
      <c r="Q67" s="42">
        <v>0</v>
      </c>
      <c r="R67" s="42">
        <v>0</v>
      </c>
      <c r="S67" s="41">
        <f t="shared" si="41"/>
        <v>0</v>
      </c>
      <c r="T67" s="69">
        <v>0.24</v>
      </c>
      <c r="U67" s="41">
        <f t="shared" si="44"/>
        <v>0.24</v>
      </c>
      <c r="V67" s="40">
        <v>0</v>
      </c>
      <c r="W67" s="40">
        <v>0</v>
      </c>
      <c r="X67" s="40">
        <v>0</v>
      </c>
      <c r="Y67" s="40">
        <v>0</v>
      </c>
      <c r="Z67" s="56">
        <f t="shared" si="42"/>
        <v>0</v>
      </c>
      <c r="AA67" s="41">
        <f t="shared" si="43"/>
        <v>0</v>
      </c>
      <c r="AB67" s="40" t="s">
        <v>160</v>
      </c>
      <c r="AC67" s="22"/>
    </row>
    <row r="68" spans="1:29" ht="63" x14ac:dyDescent="0.25">
      <c r="A68" s="51">
        <f t="shared" si="45"/>
        <v>13</v>
      </c>
      <c r="B68" s="40" t="s">
        <v>1251</v>
      </c>
      <c r="C68" s="52" t="s">
        <v>1174</v>
      </c>
      <c r="D68" s="53" t="s">
        <v>1264</v>
      </c>
      <c r="E68" s="40">
        <v>10</v>
      </c>
      <c r="F68" s="137" t="s">
        <v>1197</v>
      </c>
      <c r="G68" s="55" t="s">
        <v>1198</v>
      </c>
      <c r="H68" s="40">
        <v>21</v>
      </c>
      <c r="I68" s="52" t="s">
        <v>1174</v>
      </c>
      <c r="J68" s="40" t="s">
        <v>1176</v>
      </c>
      <c r="K68" s="40" t="s">
        <v>1436</v>
      </c>
      <c r="L68" s="40">
        <v>33</v>
      </c>
      <c r="M68" s="40">
        <v>3</v>
      </c>
      <c r="N68" s="40">
        <v>0</v>
      </c>
      <c r="O68" s="143">
        <f t="shared" si="40"/>
        <v>1.263157894736842</v>
      </c>
      <c r="P68" s="42">
        <v>0</v>
      </c>
      <c r="Q68" s="42">
        <v>0</v>
      </c>
      <c r="R68" s="42">
        <v>0</v>
      </c>
      <c r="S68" s="41">
        <f t="shared" si="41"/>
        <v>0</v>
      </c>
      <c r="T68" s="69">
        <v>2.1</v>
      </c>
      <c r="U68" s="41">
        <f t="shared" si="44"/>
        <v>2.1</v>
      </c>
      <c r="V68" s="40">
        <v>0</v>
      </c>
      <c r="W68" s="40">
        <v>0</v>
      </c>
      <c r="X68" s="40">
        <v>0</v>
      </c>
      <c r="Y68" s="40">
        <v>0</v>
      </c>
      <c r="Z68" s="56">
        <f t="shared" si="42"/>
        <v>0</v>
      </c>
      <c r="AA68" s="41">
        <f t="shared" si="43"/>
        <v>0</v>
      </c>
      <c r="AB68" s="40" t="s">
        <v>128</v>
      </c>
      <c r="AC68" s="22"/>
    </row>
    <row r="69" spans="1:29" ht="63" x14ac:dyDescent="0.25">
      <c r="A69" s="51">
        <f t="shared" si="45"/>
        <v>14</v>
      </c>
      <c r="B69" s="40" t="s">
        <v>1251</v>
      </c>
      <c r="C69" s="52" t="s">
        <v>1174</v>
      </c>
      <c r="D69" s="53" t="s">
        <v>1265</v>
      </c>
      <c r="E69" s="40">
        <v>10</v>
      </c>
      <c r="F69" s="137" t="s">
        <v>1199</v>
      </c>
      <c r="G69" s="55" t="s">
        <v>1200</v>
      </c>
      <c r="H69" s="40">
        <v>21</v>
      </c>
      <c r="I69" s="52" t="s">
        <v>1174</v>
      </c>
      <c r="J69" s="40" t="s">
        <v>1176</v>
      </c>
      <c r="K69" s="313" t="s">
        <v>1437</v>
      </c>
      <c r="L69" s="40">
        <v>60</v>
      </c>
      <c r="M69" s="40">
        <v>7</v>
      </c>
      <c r="N69" s="40">
        <v>0</v>
      </c>
      <c r="O69" s="143">
        <f t="shared" si="40"/>
        <v>1.6438356164383561</v>
      </c>
      <c r="P69" s="42">
        <v>0</v>
      </c>
      <c r="Q69" s="42">
        <v>0</v>
      </c>
      <c r="R69" s="42">
        <v>0</v>
      </c>
      <c r="S69" s="41">
        <f t="shared" si="41"/>
        <v>0</v>
      </c>
      <c r="T69" s="69">
        <v>0.65</v>
      </c>
      <c r="U69" s="41">
        <f t="shared" si="44"/>
        <v>0.65</v>
      </c>
      <c r="V69" s="40">
        <v>0</v>
      </c>
      <c r="W69" s="40">
        <v>0</v>
      </c>
      <c r="X69" s="40">
        <v>0</v>
      </c>
      <c r="Y69" s="40">
        <v>0</v>
      </c>
      <c r="Z69" s="56">
        <f t="shared" si="42"/>
        <v>0</v>
      </c>
      <c r="AA69" s="41">
        <f t="shared" si="43"/>
        <v>0</v>
      </c>
      <c r="AB69" s="40" t="s">
        <v>160</v>
      </c>
      <c r="AC69" s="22"/>
    </row>
    <row r="70" spans="1:29" ht="63" x14ac:dyDescent="0.25">
      <c r="A70" s="51">
        <f t="shared" si="45"/>
        <v>15</v>
      </c>
      <c r="B70" s="40" t="s">
        <v>1251</v>
      </c>
      <c r="C70" s="52" t="s">
        <v>1174</v>
      </c>
      <c r="D70" s="53" t="s">
        <v>1266</v>
      </c>
      <c r="E70" s="40">
        <v>10</v>
      </c>
      <c r="F70" s="140" t="s">
        <v>1199</v>
      </c>
      <c r="G70" s="55" t="s">
        <v>1201</v>
      </c>
      <c r="H70" s="40">
        <v>21</v>
      </c>
      <c r="I70" s="52" t="s">
        <v>1174</v>
      </c>
      <c r="J70" s="40" t="s">
        <v>1176</v>
      </c>
      <c r="K70" s="371"/>
      <c r="L70" s="40">
        <v>25</v>
      </c>
      <c r="M70" s="40">
        <v>5</v>
      </c>
      <c r="N70" s="40">
        <v>0</v>
      </c>
      <c r="O70" s="143">
        <f t="shared" si="40"/>
        <v>1.2203389830508475</v>
      </c>
      <c r="P70" s="42">
        <v>0</v>
      </c>
      <c r="Q70" s="42">
        <v>0</v>
      </c>
      <c r="R70" s="42">
        <v>0</v>
      </c>
      <c r="S70" s="41">
        <f t="shared" si="41"/>
        <v>0</v>
      </c>
      <c r="T70" s="69">
        <v>1.17</v>
      </c>
      <c r="U70" s="41">
        <f t="shared" si="44"/>
        <v>1.17</v>
      </c>
      <c r="V70" s="40">
        <v>0</v>
      </c>
      <c r="W70" s="40">
        <v>0</v>
      </c>
      <c r="X70" s="40">
        <v>0</v>
      </c>
      <c r="Y70" s="40">
        <v>0</v>
      </c>
      <c r="Z70" s="56">
        <f t="shared" si="42"/>
        <v>0</v>
      </c>
      <c r="AA70" s="41">
        <f t="shared" si="43"/>
        <v>0</v>
      </c>
      <c r="AB70" s="40" t="s">
        <v>160</v>
      </c>
      <c r="AC70" s="22"/>
    </row>
    <row r="71" spans="1:29" ht="63" x14ac:dyDescent="0.25">
      <c r="A71" s="51">
        <f t="shared" si="45"/>
        <v>16</v>
      </c>
      <c r="B71" s="40" t="s">
        <v>1251</v>
      </c>
      <c r="C71" s="52" t="s">
        <v>1174</v>
      </c>
      <c r="D71" s="53" t="s">
        <v>1267</v>
      </c>
      <c r="E71" s="40">
        <v>10</v>
      </c>
      <c r="F71" s="140" t="s">
        <v>1199</v>
      </c>
      <c r="G71" s="55" t="s">
        <v>1202</v>
      </c>
      <c r="H71" s="40">
        <v>21</v>
      </c>
      <c r="I71" s="52" t="s">
        <v>1174</v>
      </c>
      <c r="J71" s="40" t="s">
        <v>1176</v>
      </c>
      <c r="K71" s="314"/>
      <c r="L71" s="40">
        <v>26</v>
      </c>
      <c r="M71" s="40">
        <v>7</v>
      </c>
      <c r="N71" s="40">
        <v>0</v>
      </c>
      <c r="O71" s="143">
        <f t="shared" si="40"/>
        <v>1.254355400696864</v>
      </c>
      <c r="P71" s="42">
        <v>0</v>
      </c>
      <c r="Q71" s="42">
        <v>0</v>
      </c>
      <c r="R71" s="42">
        <v>0</v>
      </c>
      <c r="S71" s="41">
        <f t="shared" si="41"/>
        <v>0</v>
      </c>
      <c r="T71" s="69">
        <v>0.52</v>
      </c>
      <c r="U71" s="41">
        <f t="shared" si="44"/>
        <v>0.52</v>
      </c>
      <c r="V71" s="40">
        <v>0</v>
      </c>
      <c r="W71" s="40">
        <v>0</v>
      </c>
      <c r="X71" s="40">
        <v>0</v>
      </c>
      <c r="Y71" s="40">
        <v>0</v>
      </c>
      <c r="Z71" s="56">
        <f t="shared" si="42"/>
        <v>0</v>
      </c>
      <c r="AA71" s="41">
        <f t="shared" si="43"/>
        <v>0</v>
      </c>
      <c r="AB71" s="40" t="s">
        <v>160</v>
      </c>
      <c r="AC71" s="22"/>
    </row>
    <row r="72" spans="1:29" ht="63" x14ac:dyDescent="0.25">
      <c r="A72" s="51">
        <f t="shared" si="45"/>
        <v>17</v>
      </c>
      <c r="B72" s="40" t="s">
        <v>1251</v>
      </c>
      <c r="C72" s="52" t="s">
        <v>1174</v>
      </c>
      <c r="D72" s="53" t="s">
        <v>1268</v>
      </c>
      <c r="E72" s="40">
        <v>10</v>
      </c>
      <c r="F72" s="139" t="s">
        <v>1203</v>
      </c>
      <c r="G72" s="55" t="s">
        <v>1204</v>
      </c>
      <c r="H72" s="40">
        <v>21</v>
      </c>
      <c r="I72" s="52" t="s">
        <v>1174</v>
      </c>
      <c r="J72" s="40" t="s">
        <v>1176</v>
      </c>
      <c r="K72" s="313" t="s">
        <v>1438</v>
      </c>
      <c r="L72" s="40">
        <v>18</v>
      </c>
      <c r="M72" s="40">
        <v>6.5</v>
      </c>
      <c r="N72" s="40">
        <v>0</v>
      </c>
      <c r="O72" s="143">
        <f t="shared" si="40"/>
        <v>1.1822660098522169</v>
      </c>
      <c r="P72" s="42">
        <v>0</v>
      </c>
      <c r="Q72" s="42">
        <v>0</v>
      </c>
      <c r="R72" s="42">
        <v>0</v>
      </c>
      <c r="S72" s="41">
        <f t="shared" si="41"/>
        <v>0</v>
      </c>
      <c r="T72" s="69">
        <v>2.4</v>
      </c>
      <c r="U72" s="41">
        <f t="shared" si="44"/>
        <v>2.4</v>
      </c>
      <c r="V72" s="40">
        <v>0</v>
      </c>
      <c r="W72" s="40">
        <v>0</v>
      </c>
      <c r="X72" s="40">
        <v>0</v>
      </c>
      <c r="Y72" s="40">
        <v>0</v>
      </c>
      <c r="Z72" s="56">
        <f t="shared" si="42"/>
        <v>0</v>
      </c>
      <c r="AA72" s="41">
        <f t="shared" si="43"/>
        <v>0</v>
      </c>
      <c r="AB72" s="40" t="s">
        <v>430</v>
      </c>
      <c r="AC72" s="22"/>
    </row>
    <row r="73" spans="1:29" ht="63" x14ac:dyDescent="0.25">
      <c r="A73" s="51">
        <f t="shared" si="45"/>
        <v>18</v>
      </c>
      <c r="B73" s="40" t="s">
        <v>1251</v>
      </c>
      <c r="C73" s="52" t="s">
        <v>1174</v>
      </c>
      <c r="D73" s="53" t="s">
        <v>1269</v>
      </c>
      <c r="E73" s="40">
        <v>10</v>
      </c>
      <c r="F73" s="139" t="s">
        <v>1203</v>
      </c>
      <c r="G73" s="55" t="s">
        <v>1205</v>
      </c>
      <c r="H73" s="40">
        <v>21</v>
      </c>
      <c r="I73" s="52" t="s">
        <v>1174</v>
      </c>
      <c r="J73" s="40" t="s">
        <v>1176</v>
      </c>
      <c r="K73" s="371"/>
      <c r="L73" s="40">
        <v>18</v>
      </c>
      <c r="M73" s="40">
        <v>6.5</v>
      </c>
      <c r="N73" s="40">
        <v>0</v>
      </c>
      <c r="O73" s="143">
        <f t="shared" si="40"/>
        <v>1.1822660098522169</v>
      </c>
      <c r="P73" s="42">
        <v>0</v>
      </c>
      <c r="Q73" s="42">
        <v>0</v>
      </c>
      <c r="R73" s="42">
        <v>0</v>
      </c>
      <c r="S73" s="41">
        <f t="shared" si="41"/>
        <v>0</v>
      </c>
      <c r="T73" s="69">
        <v>0.12</v>
      </c>
      <c r="U73" s="41">
        <f t="shared" si="44"/>
        <v>0.12</v>
      </c>
      <c r="V73" s="40">
        <v>0</v>
      </c>
      <c r="W73" s="40">
        <v>0</v>
      </c>
      <c r="X73" s="40">
        <v>0</v>
      </c>
      <c r="Y73" s="40">
        <v>0</v>
      </c>
      <c r="Z73" s="56">
        <f t="shared" si="42"/>
        <v>0</v>
      </c>
      <c r="AA73" s="41">
        <f t="shared" si="43"/>
        <v>0</v>
      </c>
      <c r="AB73" s="40" t="s">
        <v>430</v>
      </c>
      <c r="AC73" s="22"/>
    </row>
    <row r="74" spans="1:29" ht="63" x14ac:dyDescent="0.25">
      <c r="A74" s="51">
        <f t="shared" si="45"/>
        <v>19</v>
      </c>
      <c r="B74" s="40" t="s">
        <v>1251</v>
      </c>
      <c r="C74" s="52" t="s">
        <v>1174</v>
      </c>
      <c r="D74" s="53" t="s">
        <v>1271</v>
      </c>
      <c r="E74" s="40">
        <v>10</v>
      </c>
      <c r="F74" s="139" t="s">
        <v>1203</v>
      </c>
      <c r="G74" s="55" t="s">
        <v>1206</v>
      </c>
      <c r="H74" s="40">
        <v>21</v>
      </c>
      <c r="I74" s="52" t="s">
        <v>1174</v>
      </c>
      <c r="J74" s="40" t="s">
        <v>1176</v>
      </c>
      <c r="K74" s="371"/>
      <c r="L74" s="40">
        <v>18</v>
      </c>
      <c r="M74" s="40">
        <v>5</v>
      </c>
      <c r="N74" s="40">
        <v>0</v>
      </c>
      <c r="O74" s="143">
        <f t="shared" si="40"/>
        <v>1.1650485436893203</v>
      </c>
      <c r="P74" s="42">
        <v>0</v>
      </c>
      <c r="Q74" s="42">
        <v>0</v>
      </c>
      <c r="R74" s="42">
        <v>0</v>
      </c>
      <c r="S74" s="41">
        <f t="shared" si="41"/>
        <v>0</v>
      </c>
      <c r="T74" s="69">
        <v>0.48</v>
      </c>
      <c r="U74" s="41">
        <f t="shared" si="44"/>
        <v>0.48</v>
      </c>
      <c r="V74" s="40">
        <v>0</v>
      </c>
      <c r="W74" s="40">
        <v>0</v>
      </c>
      <c r="X74" s="40">
        <v>0</v>
      </c>
      <c r="Y74" s="40">
        <v>0</v>
      </c>
      <c r="Z74" s="56">
        <f t="shared" si="42"/>
        <v>0</v>
      </c>
      <c r="AA74" s="41">
        <f t="shared" si="43"/>
        <v>0</v>
      </c>
      <c r="AB74" s="40" t="s">
        <v>430</v>
      </c>
      <c r="AC74" s="22"/>
    </row>
    <row r="75" spans="1:29" ht="63" x14ac:dyDescent="0.25">
      <c r="A75" s="51">
        <f t="shared" si="45"/>
        <v>20</v>
      </c>
      <c r="B75" s="40" t="s">
        <v>1251</v>
      </c>
      <c r="C75" s="52" t="s">
        <v>1174</v>
      </c>
      <c r="D75" s="53" t="s">
        <v>1270</v>
      </c>
      <c r="E75" s="40">
        <v>10</v>
      </c>
      <c r="F75" s="139" t="s">
        <v>1203</v>
      </c>
      <c r="G75" s="55" t="s">
        <v>1207</v>
      </c>
      <c r="H75" s="40">
        <v>21</v>
      </c>
      <c r="I75" s="52" t="s">
        <v>1174</v>
      </c>
      <c r="J75" s="40" t="s">
        <v>1176</v>
      </c>
      <c r="K75" s="371"/>
      <c r="L75" s="40">
        <v>2</v>
      </c>
      <c r="M75" s="40">
        <v>7</v>
      </c>
      <c r="N75" s="40">
        <v>0</v>
      </c>
      <c r="O75" s="143">
        <f t="shared" si="40"/>
        <v>1.0746268656716418</v>
      </c>
      <c r="P75" s="42">
        <v>0</v>
      </c>
      <c r="Q75" s="42">
        <v>0</v>
      </c>
      <c r="R75" s="42">
        <v>0</v>
      </c>
      <c r="S75" s="41">
        <f t="shared" si="41"/>
        <v>0</v>
      </c>
      <c r="T75" s="69">
        <v>0.24</v>
      </c>
      <c r="U75" s="41">
        <f t="shared" si="44"/>
        <v>0.24</v>
      </c>
      <c r="V75" s="40">
        <v>0</v>
      </c>
      <c r="W75" s="40">
        <v>0</v>
      </c>
      <c r="X75" s="40">
        <v>0</v>
      </c>
      <c r="Y75" s="40">
        <v>0</v>
      </c>
      <c r="Z75" s="56">
        <f t="shared" si="42"/>
        <v>0</v>
      </c>
      <c r="AA75" s="41">
        <f t="shared" si="43"/>
        <v>0</v>
      </c>
      <c r="AB75" s="40" t="s">
        <v>430</v>
      </c>
      <c r="AC75" s="22"/>
    </row>
    <row r="76" spans="1:29" ht="63" x14ac:dyDescent="0.25">
      <c r="A76" s="51">
        <f t="shared" si="45"/>
        <v>21</v>
      </c>
      <c r="B76" s="40" t="s">
        <v>1251</v>
      </c>
      <c r="C76" s="52" t="s">
        <v>1174</v>
      </c>
      <c r="D76" s="53" t="s">
        <v>1272</v>
      </c>
      <c r="E76" s="40">
        <v>10</v>
      </c>
      <c r="F76" s="139" t="s">
        <v>1203</v>
      </c>
      <c r="G76" s="55" t="s">
        <v>1208</v>
      </c>
      <c r="H76" s="40">
        <v>21</v>
      </c>
      <c r="I76" s="52" t="s">
        <v>1174</v>
      </c>
      <c r="J76" s="40" t="s">
        <v>1176</v>
      </c>
      <c r="K76" s="314"/>
      <c r="L76" s="40">
        <v>2</v>
      </c>
      <c r="M76" s="40">
        <v>7</v>
      </c>
      <c r="N76" s="40">
        <v>0</v>
      </c>
      <c r="O76" s="143">
        <f t="shared" si="40"/>
        <v>1.0746268656716418</v>
      </c>
      <c r="P76" s="42">
        <v>0</v>
      </c>
      <c r="Q76" s="42">
        <v>0</v>
      </c>
      <c r="R76" s="42">
        <v>0</v>
      </c>
      <c r="S76" s="41">
        <f t="shared" si="41"/>
        <v>0</v>
      </c>
      <c r="T76" s="69">
        <v>0.36</v>
      </c>
      <c r="U76" s="41">
        <f t="shared" si="44"/>
        <v>0.36</v>
      </c>
      <c r="V76" s="40">
        <v>0</v>
      </c>
      <c r="W76" s="40">
        <v>0</v>
      </c>
      <c r="X76" s="40">
        <v>0</v>
      </c>
      <c r="Y76" s="40">
        <v>0</v>
      </c>
      <c r="Z76" s="56">
        <f t="shared" si="42"/>
        <v>0</v>
      </c>
      <c r="AA76" s="41">
        <f t="shared" si="43"/>
        <v>0</v>
      </c>
      <c r="AB76" s="40" t="s">
        <v>430</v>
      </c>
      <c r="AC76" s="22"/>
    </row>
    <row r="77" spans="1:29" ht="83.25" customHeight="1" x14ac:dyDescent="0.25">
      <c r="A77" s="51">
        <f t="shared" si="45"/>
        <v>22</v>
      </c>
      <c r="B77" s="40" t="s">
        <v>1250</v>
      </c>
      <c r="C77" s="52" t="s">
        <v>1174</v>
      </c>
      <c r="D77" s="53" t="s">
        <v>1273</v>
      </c>
      <c r="E77" s="40">
        <v>10</v>
      </c>
      <c r="F77" s="139" t="s">
        <v>1209</v>
      </c>
      <c r="G77" s="215" t="s">
        <v>1521</v>
      </c>
      <c r="H77" s="40">
        <v>21</v>
      </c>
      <c r="I77" s="52" t="s">
        <v>1174</v>
      </c>
      <c r="J77" s="40" t="s">
        <v>1176</v>
      </c>
      <c r="K77" s="313" t="s">
        <v>1439</v>
      </c>
      <c r="L77" s="40">
        <v>38</v>
      </c>
      <c r="M77" s="40">
        <v>4.5</v>
      </c>
      <c r="N77" s="40">
        <v>0</v>
      </c>
      <c r="O77" s="143">
        <f t="shared" si="40"/>
        <v>1.3308687615526802</v>
      </c>
      <c r="P77" s="42">
        <v>0</v>
      </c>
      <c r="Q77" s="42">
        <v>0</v>
      </c>
      <c r="R77" s="42">
        <v>0</v>
      </c>
      <c r="S77" s="41">
        <f t="shared" si="41"/>
        <v>0</v>
      </c>
      <c r="T77" s="69">
        <v>2.13</v>
      </c>
      <c r="U77" s="41">
        <f t="shared" si="44"/>
        <v>2.13</v>
      </c>
      <c r="V77" s="40">
        <v>0</v>
      </c>
      <c r="W77" s="40">
        <v>0</v>
      </c>
      <c r="X77" s="40">
        <v>0</v>
      </c>
      <c r="Y77" s="40">
        <v>0</v>
      </c>
      <c r="Z77" s="56">
        <f t="shared" si="42"/>
        <v>0</v>
      </c>
      <c r="AA77" s="41">
        <f t="shared" si="43"/>
        <v>0</v>
      </c>
      <c r="AB77" s="40" t="s">
        <v>160</v>
      </c>
      <c r="AC77" s="22"/>
    </row>
    <row r="78" spans="1:29" ht="63" x14ac:dyDescent="0.25">
      <c r="A78" s="51">
        <f t="shared" si="45"/>
        <v>23</v>
      </c>
      <c r="B78" s="40" t="s">
        <v>1250</v>
      </c>
      <c r="C78" s="52" t="s">
        <v>1174</v>
      </c>
      <c r="D78" s="53" t="s">
        <v>1274</v>
      </c>
      <c r="E78" s="40">
        <v>10</v>
      </c>
      <c r="F78" s="139" t="s">
        <v>1209</v>
      </c>
      <c r="G78" s="55" t="s">
        <v>1210</v>
      </c>
      <c r="H78" s="40">
        <v>21</v>
      </c>
      <c r="I78" s="52" t="s">
        <v>1174</v>
      </c>
      <c r="J78" s="40" t="s">
        <v>1176</v>
      </c>
      <c r="K78" s="314"/>
      <c r="L78" s="40">
        <v>37</v>
      </c>
      <c r="M78" s="40">
        <v>7</v>
      </c>
      <c r="N78" s="40">
        <v>0</v>
      </c>
      <c r="O78" s="143">
        <f t="shared" si="40"/>
        <v>1.3584905660377358</v>
      </c>
      <c r="P78" s="42">
        <v>0</v>
      </c>
      <c r="Q78" s="42">
        <v>0</v>
      </c>
      <c r="R78" s="42">
        <v>0</v>
      </c>
      <c r="S78" s="41">
        <f t="shared" si="41"/>
        <v>0</v>
      </c>
      <c r="T78" s="69">
        <v>0.65</v>
      </c>
      <c r="U78" s="41">
        <f t="shared" si="44"/>
        <v>0.65</v>
      </c>
      <c r="V78" s="40">
        <v>0</v>
      </c>
      <c r="W78" s="40">
        <v>0</v>
      </c>
      <c r="X78" s="40">
        <v>0</v>
      </c>
      <c r="Y78" s="40">
        <v>0</v>
      </c>
      <c r="Z78" s="56">
        <f t="shared" si="42"/>
        <v>0</v>
      </c>
      <c r="AA78" s="41">
        <f t="shared" si="43"/>
        <v>0</v>
      </c>
      <c r="AB78" s="40" t="s">
        <v>160</v>
      </c>
      <c r="AC78" s="22"/>
    </row>
    <row r="79" spans="1:29" ht="63" x14ac:dyDescent="0.25">
      <c r="A79" s="51">
        <f t="shared" si="45"/>
        <v>24</v>
      </c>
      <c r="B79" s="40" t="s">
        <v>1250</v>
      </c>
      <c r="C79" s="52" t="s">
        <v>1174</v>
      </c>
      <c r="D79" s="53" t="s">
        <v>1275</v>
      </c>
      <c r="E79" s="40">
        <v>10</v>
      </c>
      <c r="F79" s="139" t="s">
        <v>1211</v>
      </c>
      <c r="G79" s="55" t="s">
        <v>1212</v>
      </c>
      <c r="H79" s="40">
        <v>21</v>
      </c>
      <c r="I79" s="52" t="s">
        <v>1174</v>
      </c>
      <c r="J79" s="40" t="s">
        <v>1176</v>
      </c>
      <c r="K79" s="40" t="s">
        <v>1440</v>
      </c>
      <c r="L79" s="40">
        <v>40</v>
      </c>
      <c r="M79" s="40">
        <v>4</v>
      </c>
      <c r="N79" s="40">
        <v>0</v>
      </c>
      <c r="O79" s="143">
        <f t="shared" si="40"/>
        <v>1.3432835820895521</v>
      </c>
      <c r="P79" s="42">
        <v>0</v>
      </c>
      <c r="Q79" s="42">
        <v>0</v>
      </c>
      <c r="R79" s="42">
        <v>0</v>
      </c>
      <c r="S79" s="41">
        <f t="shared" si="41"/>
        <v>0</v>
      </c>
      <c r="T79" s="69">
        <v>0.83</v>
      </c>
      <c r="U79" s="41">
        <f t="shared" si="44"/>
        <v>0.83</v>
      </c>
      <c r="V79" s="40">
        <v>0</v>
      </c>
      <c r="W79" s="40">
        <v>0</v>
      </c>
      <c r="X79" s="40">
        <v>0</v>
      </c>
      <c r="Y79" s="40">
        <v>0</v>
      </c>
      <c r="Z79" s="56">
        <f t="shared" si="42"/>
        <v>0</v>
      </c>
      <c r="AA79" s="41">
        <f t="shared" si="43"/>
        <v>0</v>
      </c>
      <c r="AB79" s="40" t="s">
        <v>297</v>
      </c>
      <c r="AC79" s="22"/>
    </row>
    <row r="80" spans="1:29" ht="135.75" customHeight="1" x14ac:dyDescent="0.25">
      <c r="A80" s="51">
        <f t="shared" si="45"/>
        <v>25</v>
      </c>
      <c r="B80" s="40" t="s">
        <v>1250</v>
      </c>
      <c r="C80" s="52" t="s">
        <v>1174</v>
      </c>
      <c r="D80" s="53" t="s">
        <v>1276</v>
      </c>
      <c r="E80" s="40">
        <v>10</v>
      </c>
      <c r="F80" s="139" t="s">
        <v>1213</v>
      </c>
      <c r="G80" s="55" t="s">
        <v>1214</v>
      </c>
      <c r="H80" s="40">
        <v>21</v>
      </c>
      <c r="I80" s="52" t="s">
        <v>1174</v>
      </c>
      <c r="J80" s="40" t="s">
        <v>1176</v>
      </c>
      <c r="K80" s="313" t="s">
        <v>1441</v>
      </c>
      <c r="L80" s="40">
        <v>40</v>
      </c>
      <c r="M80" s="40">
        <v>4</v>
      </c>
      <c r="N80" s="40">
        <v>0</v>
      </c>
      <c r="O80" s="143">
        <f t="shared" si="40"/>
        <v>1.3432835820895521</v>
      </c>
      <c r="P80" s="42">
        <v>0</v>
      </c>
      <c r="Q80" s="42">
        <v>0</v>
      </c>
      <c r="R80" s="42">
        <v>0</v>
      </c>
      <c r="S80" s="41">
        <f t="shared" si="41"/>
        <v>0</v>
      </c>
      <c r="T80" s="69">
        <v>3.4809999999999999</v>
      </c>
      <c r="U80" s="41">
        <f t="shared" si="44"/>
        <v>3.4809999999999999</v>
      </c>
      <c r="V80" s="40">
        <v>0</v>
      </c>
      <c r="W80" s="40">
        <v>0</v>
      </c>
      <c r="X80" s="40">
        <v>0</v>
      </c>
      <c r="Y80" s="40">
        <v>0</v>
      </c>
      <c r="Z80" s="56">
        <f t="shared" si="42"/>
        <v>0</v>
      </c>
      <c r="AA80" s="41">
        <f t="shared" si="43"/>
        <v>0</v>
      </c>
      <c r="AB80" s="40" t="s">
        <v>125</v>
      </c>
      <c r="AC80" s="22"/>
    </row>
    <row r="81" spans="1:29" ht="63" x14ac:dyDescent="0.25">
      <c r="A81" s="51">
        <f t="shared" si="45"/>
        <v>26</v>
      </c>
      <c r="B81" s="40" t="s">
        <v>1250</v>
      </c>
      <c r="C81" s="52" t="s">
        <v>1174</v>
      </c>
      <c r="D81" s="53" t="s">
        <v>1277</v>
      </c>
      <c r="E81" s="40">
        <v>10</v>
      </c>
      <c r="F81" s="139" t="s">
        <v>1213</v>
      </c>
      <c r="G81" s="55" t="s">
        <v>1215</v>
      </c>
      <c r="H81" s="40">
        <v>21</v>
      </c>
      <c r="I81" s="52" t="s">
        <v>1174</v>
      </c>
      <c r="J81" s="40" t="s">
        <v>1176</v>
      </c>
      <c r="K81" s="371"/>
      <c r="L81" s="40">
        <v>25</v>
      </c>
      <c r="M81" s="40">
        <v>5</v>
      </c>
      <c r="N81" s="40">
        <v>0</v>
      </c>
      <c r="O81" s="143">
        <f t="shared" si="40"/>
        <v>1.2203389830508475</v>
      </c>
      <c r="P81" s="42">
        <v>0</v>
      </c>
      <c r="Q81" s="42">
        <v>0</v>
      </c>
      <c r="R81" s="42">
        <v>0</v>
      </c>
      <c r="S81" s="41">
        <f t="shared" si="41"/>
        <v>0</v>
      </c>
      <c r="T81" s="69">
        <v>0.03</v>
      </c>
      <c r="U81" s="41">
        <f t="shared" si="44"/>
        <v>0.03</v>
      </c>
      <c r="V81" s="40">
        <v>0</v>
      </c>
      <c r="W81" s="40">
        <v>0</v>
      </c>
      <c r="X81" s="40">
        <v>0</v>
      </c>
      <c r="Y81" s="40">
        <v>0</v>
      </c>
      <c r="Z81" s="56">
        <f t="shared" si="42"/>
        <v>0</v>
      </c>
      <c r="AA81" s="41">
        <f t="shared" si="43"/>
        <v>0</v>
      </c>
      <c r="AB81" s="40" t="s">
        <v>125</v>
      </c>
      <c r="AC81" s="22"/>
    </row>
    <row r="82" spans="1:29" ht="63" x14ac:dyDescent="0.25">
      <c r="A82" s="51">
        <f t="shared" si="45"/>
        <v>27</v>
      </c>
      <c r="B82" s="40" t="s">
        <v>1250</v>
      </c>
      <c r="C82" s="52" t="s">
        <v>1174</v>
      </c>
      <c r="D82" s="53" t="s">
        <v>1278</v>
      </c>
      <c r="E82" s="40">
        <v>10</v>
      </c>
      <c r="F82" s="139" t="s">
        <v>1213</v>
      </c>
      <c r="G82" s="55" t="s">
        <v>1216</v>
      </c>
      <c r="H82" s="40">
        <v>21</v>
      </c>
      <c r="I82" s="52" t="s">
        <v>1174</v>
      </c>
      <c r="J82" s="40" t="s">
        <v>1176</v>
      </c>
      <c r="K82" s="314"/>
      <c r="L82" s="40">
        <v>26</v>
      </c>
      <c r="M82" s="40">
        <v>3</v>
      </c>
      <c r="N82" s="40">
        <v>0</v>
      </c>
      <c r="O82" s="143">
        <f t="shared" si="40"/>
        <v>1.2040133779264213</v>
      </c>
      <c r="P82" s="42">
        <v>0</v>
      </c>
      <c r="Q82" s="42">
        <v>0</v>
      </c>
      <c r="R82" s="42">
        <v>0</v>
      </c>
      <c r="S82" s="41">
        <f t="shared" si="41"/>
        <v>0</v>
      </c>
      <c r="T82" s="69">
        <v>1.4E-2</v>
      </c>
      <c r="U82" s="41">
        <f t="shared" si="44"/>
        <v>1.4E-2</v>
      </c>
      <c r="V82" s="40">
        <v>0</v>
      </c>
      <c r="W82" s="40">
        <v>0</v>
      </c>
      <c r="X82" s="40">
        <v>0</v>
      </c>
      <c r="Y82" s="40">
        <v>0</v>
      </c>
      <c r="Z82" s="56">
        <f t="shared" si="42"/>
        <v>0</v>
      </c>
      <c r="AA82" s="41">
        <f t="shared" si="43"/>
        <v>0</v>
      </c>
      <c r="AB82" s="40" t="s">
        <v>125</v>
      </c>
      <c r="AC82" s="22"/>
    </row>
    <row r="83" spans="1:29" ht="160.5" customHeight="1" x14ac:dyDescent="0.25">
      <c r="A83" s="51">
        <f t="shared" si="45"/>
        <v>28</v>
      </c>
      <c r="B83" s="40" t="s">
        <v>1251</v>
      </c>
      <c r="C83" s="52" t="s">
        <v>1174</v>
      </c>
      <c r="D83" s="53" t="s">
        <v>1279</v>
      </c>
      <c r="E83" s="40">
        <v>10</v>
      </c>
      <c r="F83" s="139" t="s">
        <v>1217</v>
      </c>
      <c r="G83" s="62" t="s">
        <v>1218</v>
      </c>
      <c r="H83" s="40">
        <v>21</v>
      </c>
      <c r="I83" s="52" t="s">
        <v>1174</v>
      </c>
      <c r="J83" s="40" t="s">
        <v>1176</v>
      </c>
      <c r="K83" s="313" t="s">
        <v>1442</v>
      </c>
      <c r="L83" s="40">
        <v>25</v>
      </c>
      <c r="M83" s="40">
        <v>0.2</v>
      </c>
      <c r="N83" s="40">
        <v>0</v>
      </c>
      <c r="O83" s="143">
        <f t="shared" si="40"/>
        <v>1.1635423400129283</v>
      </c>
      <c r="P83" s="42">
        <v>0</v>
      </c>
      <c r="Q83" s="42">
        <v>0</v>
      </c>
      <c r="R83" s="42">
        <v>0</v>
      </c>
      <c r="S83" s="41">
        <f t="shared" si="41"/>
        <v>0</v>
      </c>
      <c r="T83" s="69">
        <v>9.7650000000000006</v>
      </c>
      <c r="U83" s="41">
        <f t="shared" si="44"/>
        <v>9.7650000000000006</v>
      </c>
      <c r="V83" s="40">
        <v>0</v>
      </c>
      <c r="W83" s="40">
        <v>0</v>
      </c>
      <c r="X83" s="40">
        <v>0</v>
      </c>
      <c r="Y83" s="40">
        <v>0</v>
      </c>
      <c r="Z83" s="56">
        <f t="shared" si="42"/>
        <v>0</v>
      </c>
      <c r="AA83" s="41">
        <f t="shared" si="43"/>
        <v>0</v>
      </c>
      <c r="AB83" s="40" t="s">
        <v>125</v>
      </c>
      <c r="AC83" s="22"/>
    </row>
    <row r="84" spans="1:29" ht="63" x14ac:dyDescent="0.25">
      <c r="A84" s="51">
        <f t="shared" si="45"/>
        <v>29</v>
      </c>
      <c r="B84" s="40" t="s">
        <v>1251</v>
      </c>
      <c r="C84" s="52" t="s">
        <v>1174</v>
      </c>
      <c r="D84" s="53" t="s">
        <v>1280</v>
      </c>
      <c r="E84" s="40">
        <v>10</v>
      </c>
      <c r="F84" s="139" t="s">
        <v>1217</v>
      </c>
      <c r="G84" s="55" t="s">
        <v>1219</v>
      </c>
      <c r="H84" s="40">
        <v>21</v>
      </c>
      <c r="I84" s="52" t="s">
        <v>1174</v>
      </c>
      <c r="J84" s="40" t="s">
        <v>1176</v>
      </c>
      <c r="K84" s="371"/>
      <c r="L84" s="40">
        <v>18</v>
      </c>
      <c r="M84" s="40">
        <v>0.3</v>
      </c>
      <c r="N84" s="40">
        <v>0</v>
      </c>
      <c r="O84" s="143">
        <f t="shared" si="40"/>
        <v>1.1142061281337048</v>
      </c>
      <c r="P84" s="42">
        <v>0</v>
      </c>
      <c r="Q84" s="42">
        <v>0</v>
      </c>
      <c r="R84" s="42">
        <v>0</v>
      </c>
      <c r="S84" s="41">
        <f t="shared" si="41"/>
        <v>0</v>
      </c>
      <c r="T84" s="69">
        <v>1.2110000000000001</v>
      </c>
      <c r="U84" s="41">
        <f t="shared" si="44"/>
        <v>1.2110000000000001</v>
      </c>
      <c r="V84" s="40">
        <v>0</v>
      </c>
      <c r="W84" s="40">
        <v>0</v>
      </c>
      <c r="X84" s="40">
        <v>0</v>
      </c>
      <c r="Y84" s="40">
        <v>0</v>
      </c>
      <c r="Z84" s="56">
        <f t="shared" si="42"/>
        <v>0</v>
      </c>
      <c r="AA84" s="41">
        <f t="shared" si="43"/>
        <v>0</v>
      </c>
      <c r="AB84" s="40" t="s">
        <v>125</v>
      </c>
      <c r="AC84" s="22"/>
    </row>
    <row r="85" spans="1:29" ht="63" x14ac:dyDescent="0.25">
      <c r="A85" s="51">
        <f t="shared" si="45"/>
        <v>30</v>
      </c>
      <c r="B85" s="40" t="s">
        <v>1251</v>
      </c>
      <c r="C85" s="52" t="s">
        <v>1174</v>
      </c>
      <c r="D85" s="53" t="s">
        <v>1281</v>
      </c>
      <c r="E85" s="40">
        <v>10</v>
      </c>
      <c r="F85" s="139" t="s">
        <v>1217</v>
      </c>
      <c r="G85" s="55" t="s">
        <v>1220</v>
      </c>
      <c r="H85" s="40">
        <v>21</v>
      </c>
      <c r="I85" s="52" t="s">
        <v>1174</v>
      </c>
      <c r="J85" s="40" t="s">
        <v>1176</v>
      </c>
      <c r="K85" s="371"/>
      <c r="L85" s="40">
        <v>25</v>
      </c>
      <c r="M85" s="40">
        <v>0.2</v>
      </c>
      <c r="N85" s="40">
        <v>0</v>
      </c>
      <c r="O85" s="143">
        <f t="shared" si="40"/>
        <v>1.1635423400129283</v>
      </c>
      <c r="P85" s="42">
        <v>0</v>
      </c>
      <c r="Q85" s="42">
        <v>0</v>
      </c>
      <c r="R85" s="42">
        <v>0</v>
      </c>
      <c r="S85" s="41">
        <f t="shared" si="41"/>
        <v>0</v>
      </c>
      <c r="T85" s="69">
        <v>2.0459999999999998</v>
      </c>
      <c r="U85" s="41">
        <f t="shared" si="44"/>
        <v>2.0459999999999998</v>
      </c>
      <c r="V85" s="40">
        <v>0</v>
      </c>
      <c r="W85" s="40">
        <v>0</v>
      </c>
      <c r="X85" s="40">
        <v>0</v>
      </c>
      <c r="Y85" s="40">
        <v>0</v>
      </c>
      <c r="Z85" s="56">
        <f t="shared" si="42"/>
        <v>0</v>
      </c>
      <c r="AA85" s="41">
        <f t="shared" si="43"/>
        <v>0</v>
      </c>
      <c r="AB85" s="40" t="s">
        <v>125</v>
      </c>
      <c r="AC85" s="22"/>
    </row>
    <row r="86" spans="1:29" ht="63" x14ac:dyDescent="0.25">
      <c r="A86" s="51">
        <f t="shared" si="45"/>
        <v>31</v>
      </c>
      <c r="B86" s="40" t="s">
        <v>1251</v>
      </c>
      <c r="C86" s="52" t="s">
        <v>1174</v>
      </c>
      <c r="D86" s="53" t="s">
        <v>1282</v>
      </c>
      <c r="E86" s="40">
        <v>10</v>
      </c>
      <c r="F86" s="139" t="s">
        <v>1217</v>
      </c>
      <c r="G86" s="55" t="s">
        <v>1221</v>
      </c>
      <c r="H86" s="40">
        <v>21</v>
      </c>
      <c r="I86" s="52" t="s">
        <v>1174</v>
      </c>
      <c r="J86" s="40" t="s">
        <v>1176</v>
      </c>
      <c r="K86" s="371"/>
      <c r="L86" s="40">
        <v>25</v>
      </c>
      <c r="M86" s="40">
        <v>0.2</v>
      </c>
      <c r="N86" s="40">
        <v>0</v>
      </c>
      <c r="O86" s="143">
        <f t="shared" si="40"/>
        <v>1.1635423400129283</v>
      </c>
      <c r="P86" s="42">
        <v>0</v>
      </c>
      <c r="Q86" s="42">
        <v>0</v>
      </c>
      <c r="R86" s="42">
        <v>0</v>
      </c>
      <c r="S86" s="41">
        <f t="shared" si="41"/>
        <v>0</v>
      </c>
      <c r="T86" s="69">
        <v>0.27900000000000003</v>
      </c>
      <c r="U86" s="41">
        <f t="shared" si="44"/>
        <v>0.27900000000000003</v>
      </c>
      <c r="V86" s="40">
        <v>0</v>
      </c>
      <c r="W86" s="40">
        <v>0</v>
      </c>
      <c r="X86" s="40">
        <v>0</v>
      </c>
      <c r="Y86" s="40">
        <v>0</v>
      </c>
      <c r="Z86" s="56">
        <f t="shared" si="42"/>
        <v>0</v>
      </c>
      <c r="AA86" s="41">
        <f t="shared" si="43"/>
        <v>0</v>
      </c>
      <c r="AB86" s="40" t="s">
        <v>125</v>
      </c>
      <c r="AC86" s="22"/>
    </row>
    <row r="87" spans="1:29" ht="63" x14ac:dyDescent="0.25">
      <c r="A87" s="51">
        <f t="shared" si="45"/>
        <v>32</v>
      </c>
      <c r="B87" s="40" t="s">
        <v>1251</v>
      </c>
      <c r="C87" s="52" t="s">
        <v>1174</v>
      </c>
      <c r="D87" s="53" t="s">
        <v>1283</v>
      </c>
      <c r="E87" s="40">
        <v>10</v>
      </c>
      <c r="F87" s="139" t="s">
        <v>1217</v>
      </c>
      <c r="G87" s="55" t="s">
        <v>1222</v>
      </c>
      <c r="H87" s="40">
        <v>21</v>
      </c>
      <c r="I87" s="52" t="s">
        <v>1174</v>
      </c>
      <c r="J87" s="40" t="s">
        <v>1176</v>
      </c>
      <c r="K87" s="371"/>
      <c r="L87" s="40">
        <v>25</v>
      </c>
      <c r="M87" s="40">
        <v>0.2</v>
      </c>
      <c r="N87" s="40">
        <v>0</v>
      </c>
      <c r="O87" s="143">
        <f t="shared" si="40"/>
        <v>1.1635423400129283</v>
      </c>
      <c r="P87" s="42">
        <v>0</v>
      </c>
      <c r="Q87" s="42">
        <v>0</v>
      </c>
      <c r="R87" s="42">
        <v>0</v>
      </c>
      <c r="S87" s="41">
        <f t="shared" si="41"/>
        <v>0</v>
      </c>
      <c r="T87" s="69">
        <v>0.55800000000000005</v>
      </c>
      <c r="U87" s="41">
        <f t="shared" si="44"/>
        <v>0.55800000000000005</v>
      </c>
      <c r="V87" s="40">
        <v>0</v>
      </c>
      <c r="W87" s="40">
        <v>0</v>
      </c>
      <c r="X87" s="40">
        <v>0</v>
      </c>
      <c r="Y87" s="40">
        <v>0</v>
      </c>
      <c r="Z87" s="56">
        <f t="shared" si="42"/>
        <v>0</v>
      </c>
      <c r="AA87" s="41">
        <f t="shared" si="43"/>
        <v>0</v>
      </c>
      <c r="AB87" s="40" t="s">
        <v>125</v>
      </c>
      <c r="AC87" s="22"/>
    </row>
    <row r="88" spans="1:29" ht="63" x14ac:dyDescent="0.25">
      <c r="A88" s="51">
        <f t="shared" si="45"/>
        <v>33</v>
      </c>
      <c r="B88" s="40" t="s">
        <v>1251</v>
      </c>
      <c r="C88" s="52" t="s">
        <v>1174</v>
      </c>
      <c r="D88" s="53" t="s">
        <v>1284</v>
      </c>
      <c r="E88" s="40">
        <v>10</v>
      </c>
      <c r="F88" s="139" t="s">
        <v>1217</v>
      </c>
      <c r="G88" s="55" t="s">
        <v>1223</v>
      </c>
      <c r="H88" s="40">
        <v>21</v>
      </c>
      <c r="I88" s="52" t="s">
        <v>1174</v>
      </c>
      <c r="J88" s="40" t="s">
        <v>1176</v>
      </c>
      <c r="K88" s="371"/>
      <c r="L88" s="40">
        <v>25</v>
      </c>
      <c r="M88" s="40">
        <v>0.3</v>
      </c>
      <c r="N88" s="40">
        <v>0</v>
      </c>
      <c r="O88" s="143">
        <f t="shared" si="40"/>
        <v>1.1646716273050792</v>
      </c>
      <c r="P88" s="42">
        <v>0</v>
      </c>
      <c r="Q88" s="42">
        <v>0</v>
      </c>
      <c r="R88" s="42">
        <v>0</v>
      </c>
      <c r="S88" s="41">
        <f t="shared" si="41"/>
        <v>0</v>
      </c>
      <c r="T88" s="69">
        <v>1.1160000000000001</v>
      </c>
      <c r="U88" s="41">
        <f t="shared" si="44"/>
        <v>1.1160000000000001</v>
      </c>
      <c r="V88" s="40">
        <v>0</v>
      </c>
      <c r="W88" s="40">
        <v>0</v>
      </c>
      <c r="X88" s="40">
        <v>0</v>
      </c>
      <c r="Y88" s="40">
        <v>0</v>
      </c>
      <c r="Z88" s="56">
        <f t="shared" si="42"/>
        <v>0</v>
      </c>
      <c r="AA88" s="41">
        <f t="shared" si="43"/>
        <v>0</v>
      </c>
      <c r="AB88" s="40" t="s">
        <v>125</v>
      </c>
      <c r="AC88" s="22"/>
    </row>
    <row r="89" spans="1:29" ht="63" x14ac:dyDescent="0.25">
      <c r="A89" s="51">
        <f t="shared" si="45"/>
        <v>34</v>
      </c>
      <c r="B89" s="40" t="s">
        <v>1251</v>
      </c>
      <c r="C89" s="52" t="s">
        <v>1174</v>
      </c>
      <c r="D89" s="53" t="s">
        <v>1285</v>
      </c>
      <c r="E89" s="40">
        <v>10</v>
      </c>
      <c r="F89" s="139" t="s">
        <v>1217</v>
      </c>
      <c r="G89" s="55" t="s">
        <v>1224</v>
      </c>
      <c r="H89" s="40">
        <v>21</v>
      </c>
      <c r="I89" s="52" t="s">
        <v>1174</v>
      </c>
      <c r="J89" s="40" t="s">
        <v>1176</v>
      </c>
      <c r="K89" s="371"/>
      <c r="L89" s="40">
        <v>25</v>
      </c>
      <c r="M89" s="40">
        <v>0.2</v>
      </c>
      <c r="N89" s="40">
        <v>0</v>
      </c>
      <c r="O89" s="143">
        <f t="shared" si="40"/>
        <v>1.1635423400129283</v>
      </c>
      <c r="P89" s="42">
        <v>0</v>
      </c>
      <c r="Q89" s="42">
        <v>0</v>
      </c>
      <c r="R89" s="42">
        <v>0</v>
      </c>
      <c r="S89" s="41">
        <f t="shared" si="41"/>
        <v>0</v>
      </c>
      <c r="T89" s="69">
        <v>0.27900000000000003</v>
      </c>
      <c r="U89" s="41">
        <f t="shared" si="44"/>
        <v>0.27900000000000003</v>
      </c>
      <c r="V89" s="40">
        <v>0</v>
      </c>
      <c r="W89" s="40">
        <v>0</v>
      </c>
      <c r="X89" s="40">
        <v>0</v>
      </c>
      <c r="Y89" s="40">
        <v>0</v>
      </c>
      <c r="Z89" s="56">
        <f t="shared" si="42"/>
        <v>0</v>
      </c>
      <c r="AA89" s="41">
        <f t="shared" si="43"/>
        <v>0</v>
      </c>
      <c r="AB89" s="40" t="s">
        <v>125</v>
      </c>
      <c r="AC89" s="22"/>
    </row>
    <row r="90" spans="1:29" ht="63" x14ac:dyDescent="0.25">
      <c r="A90" s="51">
        <f t="shared" si="45"/>
        <v>35</v>
      </c>
      <c r="B90" s="40" t="s">
        <v>1251</v>
      </c>
      <c r="C90" s="52" t="s">
        <v>1174</v>
      </c>
      <c r="D90" s="53" t="s">
        <v>1286</v>
      </c>
      <c r="E90" s="40">
        <v>10</v>
      </c>
      <c r="F90" s="139" t="s">
        <v>1217</v>
      </c>
      <c r="G90" s="55" t="s">
        <v>1225</v>
      </c>
      <c r="H90" s="40">
        <v>21</v>
      </c>
      <c r="I90" s="52" t="s">
        <v>1174</v>
      </c>
      <c r="J90" s="40" t="s">
        <v>1176</v>
      </c>
      <c r="K90" s="371"/>
      <c r="L90" s="40">
        <v>25</v>
      </c>
      <c r="M90" s="40">
        <v>0.3</v>
      </c>
      <c r="N90" s="40">
        <v>0</v>
      </c>
      <c r="O90" s="143">
        <f t="shared" si="40"/>
        <v>1.1646716273050792</v>
      </c>
      <c r="P90" s="42">
        <v>0</v>
      </c>
      <c r="Q90" s="42">
        <v>0</v>
      </c>
      <c r="R90" s="42">
        <v>0</v>
      </c>
      <c r="S90" s="41">
        <f t="shared" si="41"/>
        <v>0</v>
      </c>
      <c r="T90" s="69">
        <v>9.2999999999999999E-2</v>
      </c>
      <c r="U90" s="41">
        <f t="shared" si="44"/>
        <v>9.2999999999999999E-2</v>
      </c>
      <c r="V90" s="40">
        <v>0</v>
      </c>
      <c r="W90" s="40">
        <v>0</v>
      </c>
      <c r="X90" s="40">
        <v>0</v>
      </c>
      <c r="Y90" s="40">
        <v>0</v>
      </c>
      <c r="Z90" s="56">
        <f t="shared" si="42"/>
        <v>0</v>
      </c>
      <c r="AA90" s="41">
        <f t="shared" si="43"/>
        <v>0</v>
      </c>
      <c r="AB90" s="40" t="s">
        <v>125</v>
      </c>
      <c r="AC90" s="22"/>
    </row>
    <row r="91" spans="1:29" ht="63" x14ac:dyDescent="0.25">
      <c r="A91" s="51">
        <f t="shared" si="45"/>
        <v>36</v>
      </c>
      <c r="B91" s="40" t="s">
        <v>1251</v>
      </c>
      <c r="C91" s="52" t="s">
        <v>1174</v>
      </c>
      <c r="D91" s="53" t="s">
        <v>1287</v>
      </c>
      <c r="E91" s="40">
        <v>10</v>
      </c>
      <c r="F91" s="139" t="s">
        <v>1217</v>
      </c>
      <c r="G91" s="55" t="s">
        <v>1226</v>
      </c>
      <c r="H91" s="40">
        <v>21</v>
      </c>
      <c r="I91" s="52" t="s">
        <v>1174</v>
      </c>
      <c r="J91" s="40" t="s">
        <v>1176</v>
      </c>
      <c r="K91" s="371"/>
      <c r="L91" s="40">
        <v>25</v>
      </c>
      <c r="M91" s="40">
        <v>0.3</v>
      </c>
      <c r="N91" s="40">
        <v>0</v>
      </c>
      <c r="O91" s="143">
        <f t="shared" si="40"/>
        <v>1.1646716273050792</v>
      </c>
      <c r="P91" s="42">
        <v>0</v>
      </c>
      <c r="Q91" s="42">
        <v>0</v>
      </c>
      <c r="R91" s="42">
        <v>0</v>
      </c>
      <c r="S91" s="41">
        <f t="shared" si="41"/>
        <v>0</v>
      </c>
      <c r="T91" s="69">
        <v>0.83699999999999997</v>
      </c>
      <c r="U91" s="41">
        <f t="shared" si="44"/>
        <v>0.83699999999999997</v>
      </c>
      <c r="V91" s="40">
        <v>0</v>
      </c>
      <c r="W91" s="40">
        <v>0</v>
      </c>
      <c r="X91" s="40">
        <v>0</v>
      </c>
      <c r="Y91" s="40">
        <v>0</v>
      </c>
      <c r="Z91" s="56">
        <f t="shared" si="42"/>
        <v>0</v>
      </c>
      <c r="AA91" s="41">
        <f t="shared" si="43"/>
        <v>0</v>
      </c>
      <c r="AB91" s="40" t="s">
        <v>125</v>
      </c>
      <c r="AC91" s="22"/>
    </row>
    <row r="92" spans="1:29" ht="63" x14ac:dyDescent="0.25">
      <c r="A92" s="51">
        <f t="shared" si="45"/>
        <v>37</v>
      </c>
      <c r="B92" s="40" t="s">
        <v>1251</v>
      </c>
      <c r="C92" s="52" t="s">
        <v>1174</v>
      </c>
      <c r="D92" s="53" t="s">
        <v>1288</v>
      </c>
      <c r="E92" s="40">
        <v>10</v>
      </c>
      <c r="F92" s="139" t="s">
        <v>1217</v>
      </c>
      <c r="G92" s="55" t="s">
        <v>1227</v>
      </c>
      <c r="H92" s="40">
        <v>21</v>
      </c>
      <c r="I92" s="52" t="s">
        <v>1174</v>
      </c>
      <c r="J92" s="40" t="s">
        <v>1176</v>
      </c>
      <c r="K92" s="371"/>
      <c r="L92" s="40">
        <v>25</v>
      </c>
      <c r="M92" s="40">
        <v>0.3</v>
      </c>
      <c r="N92" s="40">
        <v>0</v>
      </c>
      <c r="O92" s="143">
        <f t="shared" si="40"/>
        <v>1.1646716273050792</v>
      </c>
      <c r="P92" s="42">
        <v>0</v>
      </c>
      <c r="Q92" s="42">
        <v>0</v>
      </c>
      <c r="R92" s="42">
        <v>0</v>
      </c>
      <c r="S92" s="41">
        <f t="shared" si="41"/>
        <v>0</v>
      </c>
      <c r="T92" s="69">
        <v>0.65100000000000002</v>
      </c>
      <c r="U92" s="41">
        <f t="shared" si="44"/>
        <v>0.65100000000000002</v>
      </c>
      <c r="V92" s="40">
        <v>0</v>
      </c>
      <c r="W92" s="40">
        <v>0</v>
      </c>
      <c r="X92" s="40">
        <v>0</v>
      </c>
      <c r="Y92" s="40">
        <v>0</v>
      </c>
      <c r="Z92" s="56">
        <f t="shared" si="42"/>
        <v>0</v>
      </c>
      <c r="AA92" s="41">
        <f t="shared" si="43"/>
        <v>0</v>
      </c>
      <c r="AB92" s="40" t="s">
        <v>125</v>
      </c>
      <c r="AC92" s="22"/>
    </row>
    <row r="93" spans="1:29" ht="63" x14ac:dyDescent="0.25">
      <c r="A93" s="51">
        <f t="shared" si="45"/>
        <v>38</v>
      </c>
      <c r="B93" s="40" t="s">
        <v>1251</v>
      </c>
      <c r="C93" s="52" t="s">
        <v>1174</v>
      </c>
      <c r="D93" s="53" t="s">
        <v>1289</v>
      </c>
      <c r="E93" s="40">
        <v>10</v>
      </c>
      <c r="F93" s="139" t="s">
        <v>1217</v>
      </c>
      <c r="G93" s="55" t="s">
        <v>1228</v>
      </c>
      <c r="H93" s="40">
        <v>21</v>
      </c>
      <c r="I93" s="52" t="s">
        <v>1174</v>
      </c>
      <c r="J93" s="40" t="s">
        <v>1176</v>
      </c>
      <c r="K93" s="314"/>
      <c r="L93" s="40">
        <v>25</v>
      </c>
      <c r="M93" s="40">
        <v>0.3</v>
      </c>
      <c r="N93" s="40">
        <v>0</v>
      </c>
      <c r="O93" s="143">
        <f t="shared" si="40"/>
        <v>1.1646716273050792</v>
      </c>
      <c r="P93" s="42">
        <v>0</v>
      </c>
      <c r="Q93" s="42">
        <v>0</v>
      </c>
      <c r="R93" s="42">
        <v>0</v>
      </c>
      <c r="S93" s="41">
        <f t="shared" si="41"/>
        <v>0</v>
      </c>
      <c r="T93" s="69">
        <v>0.16700000000000001</v>
      </c>
      <c r="U93" s="41">
        <f t="shared" si="44"/>
        <v>0.16700000000000001</v>
      </c>
      <c r="V93" s="40">
        <v>0</v>
      </c>
      <c r="W93" s="40">
        <v>0</v>
      </c>
      <c r="X93" s="40">
        <v>0</v>
      </c>
      <c r="Y93" s="40">
        <v>0</v>
      </c>
      <c r="Z93" s="56">
        <f t="shared" si="42"/>
        <v>0</v>
      </c>
      <c r="AA93" s="41">
        <f t="shared" si="43"/>
        <v>0</v>
      </c>
      <c r="AB93" s="40" t="s">
        <v>125</v>
      </c>
      <c r="AC93" s="22"/>
    </row>
    <row r="94" spans="1:29" ht="102.75" customHeight="1" x14ac:dyDescent="0.25">
      <c r="A94" s="51">
        <f t="shared" si="45"/>
        <v>39</v>
      </c>
      <c r="B94" s="40" t="s">
        <v>1251</v>
      </c>
      <c r="C94" s="52" t="s">
        <v>1174</v>
      </c>
      <c r="D94" s="53" t="s">
        <v>1290</v>
      </c>
      <c r="E94" s="40">
        <v>10</v>
      </c>
      <c r="F94" s="139" t="s">
        <v>1229</v>
      </c>
      <c r="G94" s="55" t="s">
        <v>1230</v>
      </c>
      <c r="H94" s="40">
        <v>21</v>
      </c>
      <c r="I94" s="52" t="s">
        <v>1174</v>
      </c>
      <c r="J94" s="40" t="s">
        <v>1176</v>
      </c>
      <c r="K94" s="40" t="s">
        <v>1443</v>
      </c>
      <c r="L94" s="40">
        <v>25</v>
      </c>
      <c r="M94" s="40">
        <v>0.3</v>
      </c>
      <c r="N94" s="40">
        <v>0</v>
      </c>
      <c r="O94" s="143">
        <f t="shared" si="40"/>
        <v>1.1646716273050792</v>
      </c>
      <c r="P94" s="42">
        <v>0</v>
      </c>
      <c r="Q94" s="42">
        <v>0</v>
      </c>
      <c r="R94" s="42">
        <v>0</v>
      </c>
      <c r="S94" s="41">
        <f t="shared" si="41"/>
        <v>0</v>
      </c>
      <c r="T94" s="69">
        <v>4.5</v>
      </c>
      <c r="U94" s="41">
        <f t="shared" si="44"/>
        <v>4.5</v>
      </c>
      <c r="V94" s="40">
        <v>0</v>
      </c>
      <c r="W94" s="40">
        <v>0</v>
      </c>
      <c r="X94" s="40">
        <v>0</v>
      </c>
      <c r="Y94" s="40">
        <v>0</v>
      </c>
      <c r="Z94" s="56">
        <f t="shared" si="42"/>
        <v>0</v>
      </c>
      <c r="AA94" s="41">
        <f t="shared" si="43"/>
        <v>0</v>
      </c>
      <c r="AB94" s="40" t="s">
        <v>127</v>
      </c>
      <c r="AC94" s="22"/>
    </row>
    <row r="95" spans="1:29" ht="63" x14ac:dyDescent="0.25">
      <c r="A95" s="51">
        <f t="shared" si="45"/>
        <v>40</v>
      </c>
      <c r="B95" s="159" t="s">
        <v>1173</v>
      </c>
      <c r="C95" s="160" t="s">
        <v>1174</v>
      </c>
      <c r="D95" s="161" t="s">
        <v>1407</v>
      </c>
      <c r="E95" s="159">
        <v>10</v>
      </c>
      <c r="F95" s="162" t="s">
        <v>1408</v>
      </c>
      <c r="G95" s="163" t="s">
        <v>1409</v>
      </c>
      <c r="H95" s="159">
        <v>21</v>
      </c>
      <c r="I95" s="160" t="s">
        <v>1174</v>
      </c>
      <c r="J95" s="159" t="s">
        <v>1176</v>
      </c>
      <c r="K95" s="366" t="s">
        <v>1420</v>
      </c>
      <c r="L95" s="159">
        <v>25</v>
      </c>
      <c r="M95" s="159">
        <v>0</v>
      </c>
      <c r="N95" s="159">
        <v>0.3</v>
      </c>
      <c r="O95" s="143">
        <f t="shared" si="40"/>
        <v>1.1680726800778716</v>
      </c>
      <c r="P95" s="164">
        <v>0</v>
      </c>
      <c r="Q95" s="164">
        <v>0</v>
      </c>
      <c r="R95" s="164">
        <v>0</v>
      </c>
      <c r="S95" s="41">
        <f t="shared" si="41"/>
        <v>0</v>
      </c>
      <c r="T95" s="166">
        <v>2.1</v>
      </c>
      <c r="U95" s="165">
        <f>S95+T95</f>
        <v>2.1</v>
      </c>
      <c r="V95" s="159">
        <v>0</v>
      </c>
      <c r="W95" s="159">
        <v>0</v>
      </c>
      <c r="X95" s="159">
        <v>0</v>
      </c>
      <c r="Y95" s="159">
        <v>0</v>
      </c>
      <c r="Z95" s="167">
        <v>0</v>
      </c>
      <c r="AA95" s="41">
        <f t="shared" si="43"/>
        <v>0</v>
      </c>
      <c r="AB95" s="165" t="s">
        <v>126</v>
      </c>
      <c r="AC95" s="22"/>
    </row>
    <row r="96" spans="1:29" ht="63" x14ac:dyDescent="0.25">
      <c r="A96" s="51">
        <f t="shared" si="45"/>
        <v>41</v>
      </c>
      <c r="B96" s="159" t="s">
        <v>1173</v>
      </c>
      <c r="C96" s="160" t="s">
        <v>1174</v>
      </c>
      <c r="D96" s="161" t="s">
        <v>1410</v>
      </c>
      <c r="E96" s="159">
        <v>10</v>
      </c>
      <c r="F96" s="162" t="s">
        <v>1408</v>
      </c>
      <c r="G96" s="163" t="s">
        <v>1411</v>
      </c>
      <c r="H96" s="159">
        <v>21</v>
      </c>
      <c r="I96" s="160" t="s">
        <v>1174</v>
      </c>
      <c r="J96" s="159" t="s">
        <v>1176</v>
      </c>
      <c r="K96" s="367"/>
      <c r="L96" s="159">
        <v>25</v>
      </c>
      <c r="M96" s="159">
        <v>0</v>
      </c>
      <c r="N96" s="159">
        <v>0.3</v>
      </c>
      <c r="O96" s="143">
        <f t="shared" ref="O96:O100" si="46">8/(8-(L96/45+M96/30+N96/15)*2)</f>
        <v>1.1680726800778716</v>
      </c>
      <c r="P96" s="164">
        <v>0</v>
      </c>
      <c r="Q96" s="164">
        <v>0</v>
      </c>
      <c r="R96" s="164">
        <v>0</v>
      </c>
      <c r="S96" s="41">
        <f t="shared" si="41"/>
        <v>0</v>
      </c>
      <c r="T96" s="166">
        <v>0.27</v>
      </c>
      <c r="U96" s="165">
        <f t="shared" ref="U96:U100" si="47">S96+T96</f>
        <v>0.27</v>
      </c>
      <c r="V96" s="159">
        <v>0</v>
      </c>
      <c r="W96" s="159">
        <v>0</v>
      </c>
      <c r="X96" s="159">
        <v>0</v>
      </c>
      <c r="Y96" s="159">
        <v>0</v>
      </c>
      <c r="Z96" s="167">
        <v>0</v>
      </c>
      <c r="AA96" s="41">
        <f t="shared" si="43"/>
        <v>0</v>
      </c>
      <c r="AB96" s="165" t="s">
        <v>126</v>
      </c>
      <c r="AC96" s="22"/>
    </row>
    <row r="97" spans="1:29" ht="63" x14ac:dyDescent="0.25">
      <c r="A97" s="51">
        <f t="shared" si="45"/>
        <v>42</v>
      </c>
      <c r="B97" s="159" t="s">
        <v>1173</v>
      </c>
      <c r="C97" s="160" t="s">
        <v>1174</v>
      </c>
      <c r="D97" s="161" t="s">
        <v>1412</v>
      </c>
      <c r="E97" s="159">
        <v>10</v>
      </c>
      <c r="F97" s="162" t="s">
        <v>1408</v>
      </c>
      <c r="G97" s="163" t="s">
        <v>1413</v>
      </c>
      <c r="H97" s="159">
        <v>21</v>
      </c>
      <c r="I97" s="160" t="s">
        <v>1174</v>
      </c>
      <c r="J97" s="159" t="s">
        <v>1176</v>
      </c>
      <c r="K97" s="367"/>
      <c r="L97" s="159">
        <v>25</v>
      </c>
      <c r="M97" s="159">
        <v>0</v>
      </c>
      <c r="N97" s="159">
        <v>0.3</v>
      </c>
      <c r="O97" s="143">
        <f t="shared" si="46"/>
        <v>1.1680726800778716</v>
      </c>
      <c r="P97" s="164">
        <v>0</v>
      </c>
      <c r="Q97" s="164">
        <v>0</v>
      </c>
      <c r="R97" s="164">
        <v>0</v>
      </c>
      <c r="S97" s="41">
        <f t="shared" si="41"/>
        <v>0</v>
      </c>
      <c r="T97" s="166">
        <v>1.25</v>
      </c>
      <c r="U97" s="165">
        <f t="shared" si="47"/>
        <v>1.25</v>
      </c>
      <c r="V97" s="159">
        <v>0</v>
      </c>
      <c r="W97" s="159">
        <v>0</v>
      </c>
      <c r="X97" s="159">
        <v>0</v>
      </c>
      <c r="Y97" s="159">
        <v>0</v>
      </c>
      <c r="Z97" s="167">
        <v>0</v>
      </c>
      <c r="AA97" s="41">
        <f t="shared" si="43"/>
        <v>0</v>
      </c>
      <c r="AB97" s="165" t="s">
        <v>126</v>
      </c>
      <c r="AC97" s="22"/>
    </row>
    <row r="98" spans="1:29" ht="63" x14ac:dyDescent="0.25">
      <c r="A98" s="51">
        <f t="shared" si="45"/>
        <v>43</v>
      </c>
      <c r="B98" s="159" t="s">
        <v>1173</v>
      </c>
      <c r="C98" s="160" t="s">
        <v>1174</v>
      </c>
      <c r="D98" s="161" t="s">
        <v>1414</v>
      </c>
      <c r="E98" s="159">
        <v>10</v>
      </c>
      <c r="F98" s="162" t="s">
        <v>1408</v>
      </c>
      <c r="G98" s="163" t="s">
        <v>1415</v>
      </c>
      <c r="H98" s="159">
        <v>21</v>
      </c>
      <c r="I98" s="160" t="s">
        <v>1174</v>
      </c>
      <c r="J98" s="159" t="s">
        <v>1176</v>
      </c>
      <c r="K98" s="367"/>
      <c r="L98" s="159">
        <v>25</v>
      </c>
      <c r="M98" s="159">
        <v>0</v>
      </c>
      <c r="N98" s="159">
        <v>0.3</v>
      </c>
      <c r="O98" s="143">
        <f t="shared" si="46"/>
        <v>1.1680726800778716</v>
      </c>
      <c r="P98" s="164">
        <v>0</v>
      </c>
      <c r="Q98" s="164">
        <v>0</v>
      </c>
      <c r="R98" s="164">
        <v>0</v>
      </c>
      <c r="S98" s="41">
        <f t="shared" si="41"/>
        <v>0</v>
      </c>
      <c r="T98" s="166">
        <v>3.75</v>
      </c>
      <c r="U98" s="165">
        <f t="shared" si="47"/>
        <v>3.75</v>
      </c>
      <c r="V98" s="159">
        <v>0</v>
      </c>
      <c r="W98" s="159">
        <v>0</v>
      </c>
      <c r="X98" s="159">
        <v>0</v>
      </c>
      <c r="Y98" s="159">
        <v>0</v>
      </c>
      <c r="Z98" s="167">
        <v>0</v>
      </c>
      <c r="AA98" s="41">
        <f t="shared" si="43"/>
        <v>0</v>
      </c>
      <c r="AB98" s="165" t="s">
        <v>126</v>
      </c>
      <c r="AC98" s="22"/>
    </row>
    <row r="99" spans="1:29" ht="63" x14ac:dyDescent="0.25">
      <c r="A99" s="51">
        <f t="shared" si="45"/>
        <v>44</v>
      </c>
      <c r="B99" s="159" t="s">
        <v>1173</v>
      </c>
      <c r="C99" s="160" t="s">
        <v>1174</v>
      </c>
      <c r="D99" s="161" t="s">
        <v>1416</v>
      </c>
      <c r="E99" s="159">
        <v>10</v>
      </c>
      <c r="F99" s="162" t="s">
        <v>1408</v>
      </c>
      <c r="G99" s="163" t="s">
        <v>1417</v>
      </c>
      <c r="H99" s="159">
        <v>21</v>
      </c>
      <c r="I99" s="160" t="s">
        <v>1174</v>
      </c>
      <c r="J99" s="159" t="s">
        <v>1176</v>
      </c>
      <c r="K99" s="367"/>
      <c r="L99" s="159">
        <v>25</v>
      </c>
      <c r="M99" s="159">
        <v>0</v>
      </c>
      <c r="N99" s="159">
        <v>0.3</v>
      </c>
      <c r="O99" s="143">
        <f t="shared" si="46"/>
        <v>1.1680726800778716</v>
      </c>
      <c r="P99" s="164">
        <v>0</v>
      </c>
      <c r="Q99" s="164">
        <v>0</v>
      </c>
      <c r="R99" s="164">
        <v>0</v>
      </c>
      <c r="S99" s="41">
        <f t="shared" si="41"/>
        <v>0</v>
      </c>
      <c r="T99" s="166">
        <v>0.28000000000000003</v>
      </c>
      <c r="U99" s="165">
        <f t="shared" si="47"/>
        <v>0.28000000000000003</v>
      </c>
      <c r="V99" s="159">
        <v>0</v>
      </c>
      <c r="W99" s="159">
        <v>0</v>
      </c>
      <c r="X99" s="159">
        <v>0</v>
      </c>
      <c r="Y99" s="159">
        <v>0</v>
      </c>
      <c r="Z99" s="167">
        <v>0</v>
      </c>
      <c r="AA99" s="41">
        <f t="shared" si="43"/>
        <v>0</v>
      </c>
      <c r="AB99" s="165" t="s">
        <v>126</v>
      </c>
      <c r="AC99" s="22"/>
    </row>
    <row r="100" spans="1:29" ht="63" x14ac:dyDescent="0.25">
      <c r="A100" s="51">
        <f t="shared" si="45"/>
        <v>45</v>
      </c>
      <c r="B100" s="159" t="s">
        <v>1173</v>
      </c>
      <c r="C100" s="160" t="s">
        <v>1174</v>
      </c>
      <c r="D100" s="161" t="s">
        <v>1418</v>
      </c>
      <c r="E100" s="159">
        <v>10</v>
      </c>
      <c r="F100" s="162" t="s">
        <v>1408</v>
      </c>
      <c r="G100" s="163" t="s">
        <v>1419</v>
      </c>
      <c r="H100" s="159">
        <v>21</v>
      </c>
      <c r="I100" s="160" t="s">
        <v>1174</v>
      </c>
      <c r="J100" s="159" t="s">
        <v>1176</v>
      </c>
      <c r="K100" s="368"/>
      <c r="L100" s="159">
        <v>25</v>
      </c>
      <c r="M100" s="159">
        <v>0</v>
      </c>
      <c r="N100" s="159">
        <v>0.3</v>
      </c>
      <c r="O100" s="143">
        <f t="shared" si="46"/>
        <v>1.1680726800778716</v>
      </c>
      <c r="P100" s="164">
        <v>0</v>
      </c>
      <c r="Q100" s="164">
        <v>0</v>
      </c>
      <c r="R100" s="164">
        <v>0</v>
      </c>
      <c r="S100" s="41">
        <f t="shared" si="41"/>
        <v>0</v>
      </c>
      <c r="T100" s="166">
        <v>0.14000000000000001</v>
      </c>
      <c r="U100" s="165">
        <f t="shared" si="47"/>
        <v>0.14000000000000001</v>
      </c>
      <c r="V100" s="159">
        <v>0</v>
      </c>
      <c r="W100" s="159">
        <v>0</v>
      </c>
      <c r="X100" s="159">
        <v>0</v>
      </c>
      <c r="Y100" s="159">
        <v>0</v>
      </c>
      <c r="Z100" s="167">
        <v>0</v>
      </c>
      <c r="AA100" s="41">
        <f t="shared" si="43"/>
        <v>0</v>
      </c>
      <c r="AB100" s="165" t="s">
        <v>126</v>
      </c>
      <c r="AC100" s="22"/>
    </row>
    <row r="101" spans="1:29" ht="125.25" customHeight="1" x14ac:dyDescent="0.25">
      <c r="A101" s="51">
        <f t="shared" si="45"/>
        <v>46</v>
      </c>
      <c r="B101" s="40" t="s">
        <v>1251</v>
      </c>
      <c r="C101" s="52" t="s">
        <v>1174</v>
      </c>
      <c r="D101" s="53" t="s">
        <v>1291</v>
      </c>
      <c r="E101" s="40">
        <v>10</v>
      </c>
      <c r="F101" s="139" t="s">
        <v>1231</v>
      </c>
      <c r="G101" s="55" t="s">
        <v>1232</v>
      </c>
      <c r="H101" s="40">
        <v>21</v>
      </c>
      <c r="I101" s="52" t="s">
        <v>1174</v>
      </c>
      <c r="J101" s="40" t="s">
        <v>1176</v>
      </c>
      <c r="K101" s="313" t="s">
        <v>1444</v>
      </c>
      <c r="L101" s="40">
        <v>25</v>
      </c>
      <c r="M101" s="40">
        <v>0.3</v>
      </c>
      <c r="N101" s="40">
        <v>0</v>
      </c>
      <c r="O101" s="143">
        <f t="shared" si="40"/>
        <v>1.1646716273050792</v>
      </c>
      <c r="P101" s="42">
        <v>0</v>
      </c>
      <c r="Q101" s="42">
        <v>0</v>
      </c>
      <c r="R101" s="42">
        <v>0</v>
      </c>
      <c r="S101" s="41">
        <v>0</v>
      </c>
      <c r="T101" s="69">
        <v>0.69</v>
      </c>
      <c r="U101" s="41">
        <f t="shared" si="44"/>
        <v>0.69</v>
      </c>
      <c r="V101" s="40">
        <v>0</v>
      </c>
      <c r="W101" s="40">
        <v>0</v>
      </c>
      <c r="X101" s="40">
        <v>0</v>
      </c>
      <c r="Y101" s="40">
        <v>0</v>
      </c>
      <c r="Z101" s="56">
        <f t="shared" si="42"/>
        <v>0</v>
      </c>
      <c r="AA101" s="41">
        <f t="shared" si="43"/>
        <v>0</v>
      </c>
      <c r="AB101" s="40" t="s">
        <v>126</v>
      </c>
      <c r="AC101" s="22"/>
    </row>
    <row r="102" spans="1:29" ht="63" x14ac:dyDescent="0.25">
      <c r="A102" s="51">
        <f t="shared" ref="A102:A107" si="48">A101+1</f>
        <v>47</v>
      </c>
      <c r="B102" s="40" t="s">
        <v>1251</v>
      </c>
      <c r="C102" s="52" t="s">
        <v>1174</v>
      </c>
      <c r="D102" s="53" t="s">
        <v>1292</v>
      </c>
      <c r="E102" s="40">
        <v>10</v>
      </c>
      <c r="F102" s="139" t="s">
        <v>1231</v>
      </c>
      <c r="G102" s="55" t="s">
        <v>1233</v>
      </c>
      <c r="H102" s="40">
        <v>21</v>
      </c>
      <c r="I102" s="52" t="s">
        <v>1174</v>
      </c>
      <c r="J102" s="40" t="s">
        <v>1176</v>
      </c>
      <c r="K102" s="371"/>
      <c r="L102" s="40">
        <v>25</v>
      </c>
      <c r="M102" s="40">
        <v>0.3</v>
      </c>
      <c r="N102" s="40">
        <v>0</v>
      </c>
      <c r="O102" s="143">
        <f t="shared" si="40"/>
        <v>1.1646716273050792</v>
      </c>
      <c r="P102" s="42">
        <v>0</v>
      </c>
      <c r="Q102" s="42">
        <v>0</v>
      </c>
      <c r="R102" s="42">
        <v>0</v>
      </c>
      <c r="S102" s="41">
        <v>0</v>
      </c>
      <c r="T102" s="69">
        <v>0.05</v>
      </c>
      <c r="U102" s="41">
        <f t="shared" si="44"/>
        <v>0.05</v>
      </c>
      <c r="V102" s="40">
        <v>0</v>
      </c>
      <c r="W102" s="40">
        <v>0</v>
      </c>
      <c r="X102" s="40">
        <v>0</v>
      </c>
      <c r="Y102" s="40">
        <v>0</v>
      </c>
      <c r="Z102" s="56">
        <f t="shared" si="42"/>
        <v>0</v>
      </c>
      <c r="AA102" s="41">
        <f t="shared" si="43"/>
        <v>0</v>
      </c>
      <c r="AB102" s="40" t="s">
        <v>126</v>
      </c>
      <c r="AC102" s="22"/>
    </row>
    <row r="103" spans="1:29" ht="63" x14ac:dyDescent="0.25">
      <c r="A103" s="51">
        <f t="shared" si="48"/>
        <v>48</v>
      </c>
      <c r="B103" s="40" t="s">
        <v>1251</v>
      </c>
      <c r="C103" s="52" t="s">
        <v>1174</v>
      </c>
      <c r="D103" s="53" t="s">
        <v>1293</v>
      </c>
      <c r="E103" s="40">
        <v>10</v>
      </c>
      <c r="F103" s="139" t="s">
        <v>1231</v>
      </c>
      <c r="G103" s="55" t="s">
        <v>1234</v>
      </c>
      <c r="H103" s="40">
        <v>21</v>
      </c>
      <c r="I103" s="52" t="s">
        <v>1174</v>
      </c>
      <c r="J103" s="40" t="s">
        <v>1176</v>
      </c>
      <c r="K103" s="371"/>
      <c r="L103" s="40">
        <v>25</v>
      </c>
      <c r="M103" s="40">
        <v>0.3</v>
      </c>
      <c r="N103" s="40">
        <v>0</v>
      </c>
      <c r="O103" s="143">
        <f t="shared" si="40"/>
        <v>1.1646716273050792</v>
      </c>
      <c r="P103" s="42">
        <v>0</v>
      </c>
      <c r="Q103" s="42">
        <v>0</v>
      </c>
      <c r="R103" s="42">
        <v>0</v>
      </c>
      <c r="S103" s="41">
        <v>0</v>
      </c>
      <c r="T103" s="69">
        <v>0.35</v>
      </c>
      <c r="U103" s="41">
        <f t="shared" si="44"/>
        <v>0.35</v>
      </c>
      <c r="V103" s="40">
        <v>0</v>
      </c>
      <c r="W103" s="40">
        <v>0</v>
      </c>
      <c r="X103" s="40">
        <v>0</v>
      </c>
      <c r="Y103" s="40">
        <v>0</v>
      </c>
      <c r="Z103" s="56">
        <f t="shared" si="42"/>
        <v>0</v>
      </c>
      <c r="AA103" s="41">
        <f t="shared" si="43"/>
        <v>0</v>
      </c>
      <c r="AB103" s="40" t="s">
        <v>126</v>
      </c>
      <c r="AC103" s="22"/>
    </row>
    <row r="104" spans="1:29" ht="63" x14ac:dyDescent="0.25">
      <c r="A104" s="51">
        <f t="shared" si="48"/>
        <v>49</v>
      </c>
      <c r="B104" s="40" t="s">
        <v>1251</v>
      </c>
      <c r="C104" s="52" t="s">
        <v>1174</v>
      </c>
      <c r="D104" s="53" t="s">
        <v>1294</v>
      </c>
      <c r="E104" s="40">
        <v>10</v>
      </c>
      <c r="F104" s="139" t="s">
        <v>1231</v>
      </c>
      <c r="G104" s="55" t="s">
        <v>1235</v>
      </c>
      <c r="H104" s="40">
        <v>21</v>
      </c>
      <c r="I104" s="52" t="s">
        <v>1174</v>
      </c>
      <c r="J104" s="40" t="s">
        <v>1176</v>
      </c>
      <c r="K104" s="314"/>
      <c r="L104" s="40">
        <v>25</v>
      </c>
      <c r="M104" s="40">
        <v>0.3</v>
      </c>
      <c r="N104" s="40">
        <v>0</v>
      </c>
      <c r="O104" s="143">
        <f t="shared" si="40"/>
        <v>1.1646716273050792</v>
      </c>
      <c r="P104" s="42">
        <v>0</v>
      </c>
      <c r="Q104" s="42">
        <v>0</v>
      </c>
      <c r="R104" s="42">
        <v>0</v>
      </c>
      <c r="S104" s="41">
        <v>0</v>
      </c>
      <c r="T104" s="69">
        <v>0.41</v>
      </c>
      <c r="U104" s="41">
        <f t="shared" si="44"/>
        <v>0.41</v>
      </c>
      <c r="V104" s="40">
        <v>0</v>
      </c>
      <c r="W104" s="40">
        <v>0</v>
      </c>
      <c r="X104" s="40">
        <v>0</v>
      </c>
      <c r="Y104" s="40">
        <v>0</v>
      </c>
      <c r="Z104" s="56">
        <f t="shared" si="42"/>
        <v>0</v>
      </c>
      <c r="AA104" s="41">
        <f t="shared" si="43"/>
        <v>0</v>
      </c>
      <c r="AB104" s="40" t="s">
        <v>126</v>
      </c>
      <c r="AC104" s="22"/>
    </row>
    <row r="105" spans="1:29" ht="114.75" customHeight="1" x14ac:dyDescent="0.25">
      <c r="A105" s="51">
        <f t="shared" si="48"/>
        <v>50</v>
      </c>
      <c r="B105" s="40" t="s">
        <v>1250</v>
      </c>
      <c r="C105" s="52" t="s">
        <v>1174</v>
      </c>
      <c r="D105" s="53" t="s">
        <v>1295</v>
      </c>
      <c r="E105" s="40">
        <v>10</v>
      </c>
      <c r="F105" s="139" t="s">
        <v>1236</v>
      </c>
      <c r="G105" s="62" t="s">
        <v>1237</v>
      </c>
      <c r="H105" s="40">
        <v>21</v>
      </c>
      <c r="I105" s="52" t="s">
        <v>1174</v>
      </c>
      <c r="J105" s="40" t="s">
        <v>1176</v>
      </c>
      <c r="K105" s="313" t="s">
        <v>1445</v>
      </c>
      <c r="L105" s="40">
        <v>25</v>
      </c>
      <c r="M105" s="40">
        <v>0.3</v>
      </c>
      <c r="N105" s="40">
        <v>0</v>
      </c>
      <c r="O105" s="143">
        <f t="shared" si="40"/>
        <v>1.1646716273050792</v>
      </c>
      <c r="P105" s="42">
        <v>0</v>
      </c>
      <c r="Q105" s="42">
        <v>0</v>
      </c>
      <c r="R105" s="42">
        <v>0</v>
      </c>
      <c r="S105" s="41">
        <v>0</v>
      </c>
      <c r="T105" s="69">
        <v>2.1059999999999999</v>
      </c>
      <c r="U105" s="41">
        <f t="shared" si="44"/>
        <v>2.1059999999999999</v>
      </c>
      <c r="V105" s="40">
        <v>0</v>
      </c>
      <c r="W105" s="40">
        <v>0</v>
      </c>
      <c r="X105" s="40">
        <v>0</v>
      </c>
      <c r="Y105" s="40">
        <v>0</v>
      </c>
      <c r="Z105" s="56">
        <f t="shared" si="42"/>
        <v>0</v>
      </c>
      <c r="AA105" s="41">
        <f t="shared" si="43"/>
        <v>0</v>
      </c>
      <c r="AB105" s="40" t="s">
        <v>26</v>
      </c>
      <c r="AC105" s="22"/>
    </row>
    <row r="106" spans="1:29" ht="63" x14ac:dyDescent="0.25">
      <c r="A106" s="51">
        <f t="shared" si="48"/>
        <v>51</v>
      </c>
      <c r="B106" s="40" t="s">
        <v>1250</v>
      </c>
      <c r="C106" s="52" t="s">
        <v>1174</v>
      </c>
      <c r="D106" s="53" t="s">
        <v>1296</v>
      </c>
      <c r="E106" s="40">
        <v>10</v>
      </c>
      <c r="F106" s="139" t="s">
        <v>1236</v>
      </c>
      <c r="G106" s="55" t="s">
        <v>1238</v>
      </c>
      <c r="H106" s="40">
        <v>21</v>
      </c>
      <c r="I106" s="52" t="s">
        <v>1174</v>
      </c>
      <c r="J106" s="40" t="s">
        <v>1176</v>
      </c>
      <c r="K106" s="314"/>
      <c r="L106" s="40">
        <v>25</v>
      </c>
      <c r="M106" s="40">
        <v>0.3</v>
      </c>
      <c r="N106" s="40">
        <v>0</v>
      </c>
      <c r="O106" s="143">
        <f t="shared" si="40"/>
        <v>1.1646716273050792</v>
      </c>
      <c r="P106" s="42">
        <v>0</v>
      </c>
      <c r="Q106" s="42">
        <v>0</v>
      </c>
      <c r="R106" s="42">
        <v>0</v>
      </c>
      <c r="S106" s="41">
        <v>0</v>
      </c>
      <c r="T106" s="69">
        <v>9.4E-2</v>
      </c>
      <c r="U106" s="41">
        <f t="shared" si="44"/>
        <v>9.4E-2</v>
      </c>
      <c r="V106" s="40">
        <v>0</v>
      </c>
      <c r="W106" s="40">
        <v>0</v>
      </c>
      <c r="X106" s="40">
        <v>0</v>
      </c>
      <c r="Y106" s="40">
        <v>0</v>
      </c>
      <c r="Z106" s="56">
        <f t="shared" si="42"/>
        <v>0</v>
      </c>
      <c r="AA106" s="41">
        <f t="shared" si="43"/>
        <v>0</v>
      </c>
      <c r="AB106" s="40" t="s">
        <v>26</v>
      </c>
      <c r="AC106" s="22"/>
    </row>
    <row r="107" spans="1:29" ht="63" x14ac:dyDescent="0.25">
      <c r="A107" s="51">
        <f t="shared" si="48"/>
        <v>52</v>
      </c>
      <c r="B107" s="40" t="s">
        <v>1250</v>
      </c>
      <c r="C107" s="52" t="s">
        <v>1174</v>
      </c>
      <c r="D107" s="53" t="s">
        <v>1297</v>
      </c>
      <c r="E107" s="40">
        <v>10</v>
      </c>
      <c r="F107" s="139" t="s">
        <v>1239</v>
      </c>
      <c r="G107" s="55" t="s">
        <v>1240</v>
      </c>
      <c r="H107" s="40">
        <v>21</v>
      </c>
      <c r="I107" s="52" t="s">
        <v>1174</v>
      </c>
      <c r="J107" s="40" t="s">
        <v>1176</v>
      </c>
      <c r="K107" s="40" t="s">
        <v>1432</v>
      </c>
      <c r="L107" s="40">
        <v>25</v>
      </c>
      <c r="M107" s="40">
        <v>0.3</v>
      </c>
      <c r="N107" s="40">
        <v>0</v>
      </c>
      <c r="O107" s="143">
        <f t="shared" si="40"/>
        <v>1.1646716273050792</v>
      </c>
      <c r="P107" s="42">
        <v>0</v>
      </c>
      <c r="Q107" s="42">
        <v>0</v>
      </c>
      <c r="R107" s="42">
        <v>0</v>
      </c>
      <c r="S107" s="41">
        <v>0</v>
      </c>
      <c r="T107" s="69">
        <v>5.2</v>
      </c>
      <c r="U107" s="41">
        <f t="shared" si="44"/>
        <v>5.2</v>
      </c>
      <c r="V107" s="40">
        <v>0</v>
      </c>
      <c r="W107" s="40">
        <v>0</v>
      </c>
      <c r="X107" s="40">
        <v>0</v>
      </c>
      <c r="Y107" s="40">
        <v>0</v>
      </c>
      <c r="Z107" s="56">
        <f t="shared" si="42"/>
        <v>0</v>
      </c>
      <c r="AA107" s="41">
        <f t="shared" si="43"/>
        <v>0</v>
      </c>
      <c r="AB107" s="40" t="s">
        <v>128</v>
      </c>
      <c r="AC107" s="22"/>
    </row>
    <row r="108" spans="1:29" x14ac:dyDescent="0.25">
      <c r="A108" s="13"/>
      <c r="B108" s="13"/>
      <c r="C108" s="13"/>
      <c r="D108" s="13" t="s">
        <v>16</v>
      </c>
      <c r="E108" s="13"/>
      <c r="F108" s="13"/>
      <c r="G108" s="260"/>
      <c r="H108" s="13"/>
      <c r="I108" s="13"/>
      <c r="J108" s="13"/>
      <c r="K108" s="13"/>
      <c r="L108" s="13"/>
      <c r="M108" s="13"/>
      <c r="N108" s="13"/>
      <c r="O108" s="13"/>
      <c r="P108" s="37">
        <f t="shared" ref="P108:AA108" si="49">SUM(P55:P107)</f>
        <v>0</v>
      </c>
      <c r="Q108" s="37">
        <f t="shared" si="49"/>
        <v>0</v>
      </c>
      <c r="R108" s="37">
        <f t="shared" si="49"/>
        <v>0</v>
      </c>
      <c r="S108" s="37">
        <f t="shared" si="49"/>
        <v>0</v>
      </c>
      <c r="T108" s="37">
        <f>SUM(T55:T107)</f>
        <v>79.346999999999994</v>
      </c>
      <c r="U108" s="37">
        <f t="shared" si="49"/>
        <v>79.346999999999994</v>
      </c>
      <c r="V108" s="151">
        <f t="shared" si="49"/>
        <v>0</v>
      </c>
      <c r="W108" s="151">
        <f t="shared" si="49"/>
        <v>0</v>
      </c>
      <c r="X108" s="151">
        <f t="shared" si="49"/>
        <v>0</v>
      </c>
      <c r="Y108" s="151">
        <f t="shared" si="49"/>
        <v>0</v>
      </c>
      <c r="Z108" s="151">
        <f t="shared" si="49"/>
        <v>0</v>
      </c>
      <c r="AA108" s="37">
        <f t="shared" si="49"/>
        <v>0</v>
      </c>
      <c r="AB108" s="13"/>
      <c r="AC108" s="13"/>
    </row>
    <row r="109" spans="1:29" ht="23.45" customHeight="1" x14ac:dyDescent="0.25">
      <c r="A109" s="152" t="s">
        <v>1249</v>
      </c>
      <c r="B109" s="153"/>
      <c r="C109" s="153"/>
      <c r="D109" s="153"/>
      <c r="E109" s="153"/>
      <c r="F109" s="153"/>
      <c r="G109" s="261"/>
      <c r="H109" s="153"/>
      <c r="I109" s="153"/>
      <c r="J109" s="153"/>
      <c r="K109" s="153"/>
      <c r="L109" s="153"/>
      <c r="M109" s="153"/>
      <c r="N109" s="153"/>
      <c r="O109" s="153"/>
      <c r="P109" s="153"/>
      <c r="Q109" s="153"/>
      <c r="R109" s="153"/>
      <c r="S109" s="153"/>
      <c r="T109" s="153"/>
      <c r="U109" s="153"/>
      <c r="V109" s="153"/>
      <c r="W109" s="153"/>
      <c r="X109" s="153"/>
      <c r="Y109" s="153"/>
      <c r="Z109" s="153"/>
      <c r="AA109" s="153"/>
      <c r="AB109" s="153"/>
      <c r="AC109" s="153"/>
    </row>
    <row r="110" spans="1:29" ht="78.75" x14ac:dyDescent="0.25">
      <c r="A110" s="51">
        <v>1</v>
      </c>
      <c r="B110" s="77" t="s">
        <v>306</v>
      </c>
      <c r="C110" s="40" t="s">
        <v>307</v>
      </c>
      <c r="D110" s="55" t="s">
        <v>308</v>
      </c>
      <c r="E110" s="78">
        <v>10</v>
      </c>
      <c r="F110" s="79" t="s">
        <v>309</v>
      </c>
      <c r="G110" s="265" t="s">
        <v>310</v>
      </c>
      <c r="H110" s="40">
        <v>20</v>
      </c>
      <c r="I110" s="80" t="s">
        <v>311</v>
      </c>
      <c r="J110" s="40" t="s">
        <v>312</v>
      </c>
      <c r="K110" s="40" t="s">
        <v>313</v>
      </c>
      <c r="L110" s="40">
        <v>10</v>
      </c>
      <c r="M110" s="40">
        <v>5</v>
      </c>
      <c r="N110" s="40">
        <v>0.7</v>
      </c>
      <c r="O110" s="143">
        <f t="shared" ref="O110:O132" si="50">8/(8-(L110/45+M110/30+N110/15)*2)</f>
        <v>1.1221945137157106</v>
      </c>
      <c r="P110" s="42">
        <v>0</v>
      </c>
      <c r="Q110" s="40">
        <f>S110*0.5</f>
        <v>0.7</v>
      </c>
      <c r="R110" s="40">
        <f>0.5*S110</f>
        <v>0.7</v>
      </c>
      <c r="S110" s="41">
        <v>1.4</v>
      </c>
      <c r="T110" s="41">
        <v>0</v>
      </c>
      <c r="U110" s="41">
        <f t="shared" ref="U110:U132" si="51">T110+S110</f>
        <v>1.4</v>
      </c>
      <c r="V110" s="40">
        <v>0</v>
      </c>
      <c r="W110" s="40">
        <v>0</v>
      </c>
      <c r="X110" s="40">
        <v>0</v>
      </c>
      <c r="Y110" s="40">
        <v>0</v>
      </c>
      <c r="Z110" s="56">
        <f t="shared" ref="Z110:Z132" si="52">SUM(V110:Y110)</f>
        <v>0</v>
      </c>
      <c r="AA110" s="41">
        <f>Z110/382</f>
        <v>0</v>
      </c>
      <c r="AB110" s="159" t="s">
        <v>127</v>
      </c>
      <c r="AC110" s="81" t="s">
        <v>314</v>
      </c>
    </row>
    <row r="111" spans="1:29" ht="78.75" x14ac:dyDescent="0.25">
      <c r="A111" s="51">
        <v>2</v>
      </c>
      <c r="B111" s="77" t="s">
        <v>306</v>
      </c>
      <c r="C111" s="40" t="s">
        <v>307</v>
      </c>
      <c r="D111" s="55" t="s">
        <v>315</v>
      </c>
      <c r="E111" s="78">
        <v>10</v>
      </c>
      <c r="F111" s="79" t="s">
        <v>316</v>
      </c>
      <c r="G111" s="265" t="s">
        <v>317</v>
      </c>
      <c r="H111" s="40">
        <v>20</v>
      </c>
      <c r="I111" s="80" t="s">
        <v>311</v>
      </c>
      <c r="J111" s="40" t="s">
        <v>312</v>
      </c>
      <c r="K111" s="40" t="s">
        <v>1446</v>
      </c>
      <c r="L111" s="40">
        <v>10</v>
      </c>
      <c r="M111" s="40">
        <v>5</v>
      </c>
      <c r="N111" s="40">
        <v>0</v>
      </c>
      <c r="O111" s="143">
        <f t="shared" si="50"/>
        <v>1.1076923076923078</v>
      </c>
      <c r="P111" s="42">
        <v>0</v>
      </c>
      <c r="Q111" s="40">
        <f t="shared" ref="Q111:Q132" si="53">S111*0.5</f>
        <v>4.0599999999999996</v>
      </c>
      <c r="R111" s="40">
        <f t="shared" ref="R111:R132" si="54">0.5*S111</f>
        <v>4.0599999999999996</v>
      </c>
      <c r="S111" s="41">
        <v>8.1199999999999992</v>
      </c>
      <c r="T111" s="41">
        <v>0</v>
      </c>
      <c r="U111" s="41">
        <f t="shared" si="51"/>
        <v>8.1199999999999992</v>
      </c>
      <c r="V111" s="40">
        <v>0</v>
      </c>
      <c r="W111" s="40">
        <v>0</v>
      </c>
      <c r="X111" s="40">
        <v>0</v>
      </c>
      <c r="Y111" s="40">
        <v>0</v>
      </c>
      <c r="Z111" s="56">
        <f t="shared" si="52"/>
        <v>0</v>
      </c>
      <c r="AA111" s="41">
        <f t="shared" ref="AA111:AA132" si="55">Z111/382</f>
        <v>0</v>
      </c>
      <c r="AB111" s="159" t="s">
        <v>127</v>
      </c>
      <c r="AC111" s="81" t="s">
        <v>314</v>
      </c>
    </row>
    <row r="112" spans="1:29" ht="55.5" customHeight="1" x14ac:dyDescent="0.25">
      <c r="A112" s="51">
        <v>3</v>
      </c>
      <c r="B112" s="77" t="s">
        <v>306</v>
      </c>
      <c r="C112" s="40" t="s">
        <v>307</v>
      </c>
      <c r="D112" s="55" t="s">
        <v>318</v>
      </c>
      <c r="E112" s="78">
        <v>10</v>
      </c>
      <c r="F112" s="79" t="s">
        <v>316</v>
      </c>
      <c r="G112" s="265" t="s">
        <v>319</v>
      </c>
      <c r="H112" s="40">
        <v>20</v>
      </c>
      <c r="I112" s="80" t="s">
        <v>311</v>
      </c>
      <c r="J112" s="40" t="s">
        <v>312</v>
      </c>
      <c r="K112" s="40" t="s">
        <v>1447</v>
      </c>
      <c r="L112" s="40">
        <v>10</v>
      </c>
      <c r="M112" s="40">
        <v>5</v>
      </c>
      <c r="N112" s="40">
        <v>0</v>
      </c>
      <c r="O112" s="143">
        <f t="shared" si="50"/>
        <v>1.1076923076923078</v>
      </c>
      <c r="P112" s="42">
        <v>0</v>
      </c>
      <c r="Q112" s="40">
        <f t="shared" si="53"/>
        <v>0.21</v>
      </c>
      <c r="R112" s="40">
        <f t="shared" si="54"/>
        <v>0.21</v>
      </c>
      <c r="S112" s="41">
        <v>0.42</v>
      </c>
      <c r="T112" s="41">
        <v>0</v>
      </c>
      <c r="U112" s="41">
        <f t="shared" si="51"/>
        <v>0.42</v>
      </c>
      <c r="V112" s="40">
        <v>0</v>
      </c>
      <c r="W112" s="40">
        <v>0</v>
      </c>
      <c r="X112" s="40">
        <v>0</v>
      </c>
      <c r="Y112" s="40">
        <v>0</v>
      </c>
      <c r="Z112" s="56">
        <f t="shared" si="52"/>
        <v>0</v>
      </c>
      <c r="AA112" s="41">
        <f t="shared" si="55"/>
        <v>0</v>
      </c>
      <c r="AB112" s="159" t="s">
        <v>127</v>
      </c>
      <c r="AC112" s="81" t="s">
        <v>314</v>
      </c>
    </row>
    <row r="113" spans="1:29" ht="78.75" x14ac:dyDescent="0.25">
      <c r="A113" s="51">
        <v>4</v>
      </c>
      <c r="B113" s="77" t="s">
        <v>306</v>
      </c>
      <c r="C113" s="40" t="s">
        <v>307</v>
      </c>
      <c r="D113" s="55" t="s">
        <v>320</v>
      </c>
      <c r="E113" s="78">
        <v>10</v>
      </c>
      <c r="F113" s="79" t="s">
        <v>316</v>
      </c>
      <c r="G113" s="265" t="s">
        <v>321</v>
      </c>
      <c r="H113" s="40">
        <v>20</v>
      </c>
      <c r="I113" s="80" t="s">
        <v>311</v>
      </c>
      <c r="J113" s="40" t="s">
        <v>312</v>
      </c>
      <c r="K113" s="40" t="s">
        <v>1448</v>
      </c>
      <c r="L113" s="40">
        <v>10</v>
      </c>
      <c r="M113" s="40">
        <v>5</v>
      </c>
      <c r="N113" s="40">
        <v>0</v>
      </c>
      <c r="O113" s="143">
        <f t="shared" si="50"/>
        <v>1.1076923076923078</v>
      </c>
      <c r="P113" s="42">
        <v>0</v>
      </c>
      <c r="Q113" s="40">
        <f t="shared" si="53"/>
        <v>2.87</v>
      </c>
      <c r="R113" s="40">
        <f t="shared" si="54"/>
        <v>2.87</v>
      </c>
      <c r="S113" s="41">
        <v>5.74</v>
      </c>
      <c r="T113" s="41">
        <v>0</v>
      </c>
      <c r="U113" s="41">
        <f t="shared" si="51"/>
        <v>5.74</v>
      </c>
      <c r="V113" s="40">
        <v>0</v>
      </c>
      <c r="W113" s="40">
        <v>0</v>
      </c>
      <c r="X113" s="40">
        <v>0</v>
      </c>
      <c r="Y113" s="40">
        <v>0</v>
      </c>
      <c r="Z113" s="56">
        <f t="shared" si="52"/>
        <v>0</v>
      </c>
      <c r="AA113" s="41">
        <f t="shared" si="55"/>
        <v>0</v>
      </c>
      <c r="AB113" s="159" t="s">
        <v>127</v>
      </c>
      <c r="AC113" s="81" t="s">
        <v>314</v>
      </c>
    </row>
    <row r="114" spans="1:29" ht="78.75" x14ac:dyDescent="0.25">
      <c r="A114" s="51">
        <v>5</v>
      </c>
      <c r="B114" s="77" t="s">
        <v>306</v>
      </c>
      <c r="C114" s="40" t="s">
        <v>307</v>
      </c>
      <c r="D114" s="55" t="s">
        <v>322</v>
      </c>
      <c r="E114" s="78">
        <v>10</v>
      </c>
      <c r="F114" s="79" t="s">
        <v>323</v>
      </c>
      <c r="G114" s="265" t="s">
        <v>324</v>
      </c>
      <c r="H114" s="40">
        <v>20</v>
      </c>
      <c r="I114" s="80" t="s">
        <v>311</v>
      </c>
      <c r="J114" s="40" t="s">
        <v>312</v>
      </c>
      <c r="K114" s="40" t="s">
        <v>325</v>
      </c>
      <c r="L114" s="40">
        <v>12</v>
      </c>
      <c r="M114" s="40">
        <v>5</v>
      </c>
      <c r="N114" s="40">
        <v>0</v>
      </c>
      <c r="O114" s="143">
        <f t="shared" si="50"/>
        <v>1.1214953271028039</v>
      </c>
      <c r="P114" s="42">
        <v>0</v>
      </c>
      <c r="Q114" s="40">
        <f t="shared" si="53"/>
        <v>0.14000000000000001</v>
      </c>
      <c r="R114" s="40">
        <f t="shared" si="54"/>
        <v>0.14000000000000001</v>
      </c>
      <c r="S114" s="41">
        <v>0.28000000000000003</v>
      </c>
      <c r="T114" s="41">
        <v>0</v>
      </c>
      <c r="U114" s="41">
        <f t="shared" si="51"/>
        <v>0.28000000000000003</v>
      </c>
      <c r="V114" s="40">
        <v>0</v>
      </c>
      <c r="W114" s="40">
        <v>0</v>
      </c>
      <c r="X114" s="40">
        <v>0</v>
      </c>
      <c r="Y114" s="40">
        <v>0</v>
      </c>
      <c r="Z114" s="56">
        <f t="shared" si="52"/>
        <v>0</v>
      </c>
      <c r="AA114" s="41">
        <f t="shared" si="55"/>
        <v>0</v>
      </c>
      <c r="AB114" s="40" t="s">
        <v>126</v>
      </c>
      <c r="AC114" s="81" t="s">
        <v>314</v>
      </c>
    </row>
    <row r="115" spans="1:29" ht="78.75" x14ac:dyDescent="0.25">
      <c r="A115" s="51">
        <v>6</v>
      </c>
      <c r="B115" s="77" t="s">
        <v>306</v>
      </c>
      <c r="C115" s="40" t="s">
        <v>307</v>
      </c>
      <c r="D115" s="55" t="s">
        <v>326</v>
      </c>
      <c r="E115" s="78">
        <v>10</v>
      </c>
      <c r="F115" s="79" t="s">
        <v>327</v>
      </c>
      <c r="G115" s="265" t="s">
        <v>328</v>
      </c>
      <c r="H115" s="40">
        <v>20</v>
      </c>
      <c r="I115" s="80" t="s">
        <v>311</v>
      </c>
      <c r="J115" s="40" t="s">
        <v>312</v>
      </c>
      <c r="K115" s="40" t="s">
        <v>329</v>
      </c>
      <c r="L115" s="40">
        <v>15</v>
      </c>
      <c r="M115" s="40">
        <v>3</v>
      </c>
      <c r="N115" s="40">
        <v>0</v>
      </c>
      <c r="O115" s="143">
        <f t="shared" si="50"/>
        <v>1.1214953271028039</v>
      </c>
      <c r="P115" s="42">
        <v>0</v>
      </c>
      <c r="Q115" s="40">
        <f t="shared" si="53"/>
        <v>1.885</v>
      </c>
      <c r="R115" s="40">
        <f t="shared" si="54"/>
        <v>1.885</v>
      </c>
      <c r="S115" s="41">
        <v>3.77</v>
      </c>
      <c r="T115" s="41">
        <v>0</v>
      </c>
      <c r="U115" s="41">
        <f t="shared" si="51"/>
        <v>3.77</v>
      </c>
      <c r="V115" s="40">
        <v>0</v>
      </c>
      <c r="W115" s="40">
        <v>0</v>
      </c>
      <c r="X115" s="40">
        <v>0</v>
      </c>
      <c r="Y115" s="40">
        <v>0</v>
      </c>
      <c r="Z115" s="56">
        <f t="shared" si="52"/>
        <v>0</v>
      </c>
      <c r="AA115" s="41">
        <f t="shared" si="55"/>
        <v>0</v>
      </c>
      <c r="AB115" s="40" t="s">
        <v>126</v>
      </c>
      <c r="AC115" s="81" t="s">
        <v>314</v>
      </c>
    </row>
    <row r="116" spans="1:29" ht="78.75" x14ac:dyDescent="0.25">
      <c r="A116" s="51">
        <v>7</v>
      </c>
      <c r="B116" s="77" t="s">
        <v>330</v>
      </c>
      <c r="C116" s="40" t="s">
        <v>331</v>
      </c>
      <c r="D116" s="55" t="s">
        <v>332</v>
      </c>
      <c r="E116" s="78">
        <v>10</v>
      </c>
      <c r="F116" s="79" t="s">
        <v>333</v>
      </c>
      <c r="G116" s="265" t="s">
        <v>334</v>
      </c>
      <c r="H116" s="40">
        <v>20</v>
      </c>
      <c r="I116" s="80" t="s">
        <v>311</v>
      </c>
      <c r="J116" s="40" t="s">
        <v>312</v>
      </c>
      <c r="K116" s="40" t="s">
        <v>1449</v>
      </c>
      <c r="L116" s="40">
        <v>3</v>
      </c>
      <c r="M116" s="40">
        <v>1</v>
      </c>
      <c r="N116" s="40">
        <v>0</v>
      </c>
      <c r="O116" s="143">
        <f t="shared" si="50"/>
        <v>1.0256410256410258</v>
      </c>
      <c r="P116" s="42">
        <v>0</v>
      </c>
      <c r="Q116" s="40">
        <f t="shared" si="53"/>
        <v>0.21</v>
      </c>
      <c r="R116" s="40">
        <f t="shared" si="54"/>
        <v>0.21</v>
      </c>
      <c r="S116" s="41">
        <v>0.42</v>
      </c>
      <c r="T116" s="41">
        <v>0</v>
      </c>
      <c r="U116" s="41">
        <f t="shared" si="51"/>
        <v>0.42</v>
      </c>
      <c r="V116" s="40">
        <v>0</v>
      </c>
      <c r="W116" s="40">
        <v>0</v>
      </c>
      <c r="X116" s="40">
        <v>0</v>
      </c>
      <c r="Y116" s="40">
        <v>0</v>
      </c>
      <c r="Z116" s="56">
        <f t="shared" si="52"/>
        <v>0</v>
      </c>
      <c r="AA116" s="41">
        <f t="shared" si="55"/>
        <v>0</v>
      </c>
      <c r="AB116" s="40" t="s">
        <v>127</v>
      </c>
      <c r="AC116" s="81" t="s">
        <v>314</v>
      </c>
    </row>
    <row r="117" spans="1:29" ht="78.75" x14ac:dyDescent="0.25">
      <c r="A117" s="51">
        <v>8</v>
      </c>
      <c r="B117" s="77" t="s">
        <v>330</v>
      </c>
      <c r="C117" s="40" t="s">
        <v>331</v>
      </c>
      <c r="D117" s="55" t="s">
        <v>335</v>
      </c>
      <c r="E117" s="78">
        <v>10</v>
      </c>
      <c r="F117" s="79" t="s">
        <v>336</v>
      </c>
      <c r="G117" s="266" t="s">
        <v>337</v>
      </c>
      <c r="H117" s="40">
        <v>20</v>
      </c>
      <c r="I117" s="80" t="s">
        <v>311</v>
      </c>
      <c r="J117" s="40" t="s">
        <v>312</v>
      </c>
      <c r="K117" s="40" t="s">
        <v>338</v>
      </c>
      <c r="L117" s="40">
        <v>5</v>
      </c>
      <c r="M117" s="40">
        <v>1</v>
      </c>
      <c r="N117" s="40">
        <v>0</v>
      </c>
      <c r="O117" s="143">
        <f t="shared" si="50"/>
        <v>1.0374639769452449</v>
      </c>
      <c r="P117" s="42">
        <v>0</v>
      </c>
      <c r="Q117" s="40">
        <f t="shared" si="53"/>
        <v>0.82299999999999995</v>
      </c>
      <c r="R117" s="40">
        <f t="shared" si="54"/>
        <v>0.82299999999999995</v>
      </c>
      <c r="S117" s="41">
        <v>1.6459999999999999</v>
      </c>
      <c r="T117" s="41">
        <v>0</v>
      </c>
      <c r="U117" s="41">
        <f t="shared" si="51"/>
        <v>1.6459999999999999</v>
      </c>
      <c r="V117" s="40">
        <v>0</v>
      </c>
      <c r="W117" s="40">
        <v>0</v>
      </c>
      <c r="X117" s="40">
        <v>0</v>
      </c>
      <c r="Y117" s="40">
        <v>0</v>
      </c>
      <c r="Z117" s="56">
        <f t="shared" si="52"/>
        <v>0</v>
      </c>
      <c r="AA117" s="41">
        <f t="shared" si="55"/>
        <v>0</v>
      </c>
      <c r="AB117" s="40" t="s">
        <v>127</v>
      </c>
      <c r="AC117" s="81" t="s">
        <v>314</v>
      </c>
    </row>
    <row r="118" spans="1:29" ht="78.75" x14ac:dyDescent="0.25">
      <c r="A118" s="51">
        <v>9</v>
      </c>
      <c r="B118" s="77" t="s">
        <v>330</v>
      </c>
      <c r="C118" s="40" t="s">
        <v>331</v>
      </c>
      <c r="D118" s="55" t="s">
        <v>339</v>
      </c>
      <c r="E118" s="78">
        <v>10</v>
      </c>
      <c r="F118" s="79" t="s">
        <v>336</v>
      </c>
      <c r="G118" s="266" t="s">
        <v>340</v>
      </c>
      <c r="H118" s="40">
        <v>20</v>
      </c>
      <c r="I118" s="80" t="s">
        <v>311</v>
      </c>
      <c r="J118" s="40" t="s">
        <v>312</v>
      </c>
      <c r="K118" s="40" t="s">
        <v>1450</v>
      </c>
      <c r="L118" s="40">
        <v>15</v>
      </c>
      <c r="M118" s="40">
        <v>1</v>
      </c>
      <c r="N118" s="40">
        <v>0</v>
      </c>
      <c r="O118" s="143">
        <f t="shared" si="50"/>
        <v>1.1009174311926606</v>
      </c>
      <c r="P118" s="42">
        <v>0</v>
      </c>
      <c r="Q118" s="40">
        <f t="shared" si="53"/>
        <v>3.2440000000000002</v>
      </c>
      <c r="R118" s="40">
        <f t="shared" si="54"/>
        <v>3.2440000000000002</v>
      </c>
      <c r="S118" s="41">
        <v>6.4880000000000004</v>
      </c>
      <c r="T118" s="41">
        <v>0</v>
      </c>
      <c r="U118" s="41">
        <f t="shared" si="51"/>
        <v>6.4880000000000004</v>
      </c>
      <c r="V118" s="40">
        <v>0</v>
      </c>
      <c r="W118" s="40">
        <v>0</v>
      </c>
      <c r="X118" s="40">
        <v>0</v>
      </c>
      <c r="Y118" s="40">
        <v>0</v>
      </c>
      <c r="Z118" s="56">
        <f t="shared" si="52"/>
        <v>0</v>
      </c>
      <c r="AA118" s="41">
        <f t="shared" si="55"/>
        <v>0</v>
      </c>
      <c r="AB118" s="40" t="s">
        <v>127</v>
      </c>
      <c r="AC118" s="81" t="s">
        <v>314</v>
      </c>
    </row>
    <row r="119" spans="1:29" ht="78.75" x14ac:dyDescent="0.25">
      <c r="A119" s="51">
        <v>10</v>
      </c>
      <c r="B119" s="77" t="s">
        <v>306</v>
      </c>
      <c r="C119" s="40" t="s">
        <v>307</v>
      </c>
      <c r="D119" s="55" t="s">
        <v>341</v>
      </c>
      <c r="E119" s="78">
        <v>10</v>
      </c>
      <c r="F119" s="79" t="s">
        <v>342</v>
      </c>
      <c r="G119" s="265" t="s">
        <v>343</v>
      </c>
      <c r="H119" s="40">
        <v>20</v>
      </c>
      <c r="I119" s="80" t="s">
        <v>311</v>
      </c>
      <c r="J119" s="40" t="s">
        <v>312</v>
      </c>
      <c r="K119" s="40" t="s">
        <v>344</v>
      </c>
      <c r="L119" s="40">
        <v>15</v>
      </c>
      <c r="M119" s="40">
        <v>2</v>
      </c>
      <c r="N119" s="40">
        <v>0</v>
      </c>
      <c r="O119" s="143">
        <f t="shared" si="50"/>
        <v>1.1111111111111112</v>
      </c>
      <c r="P119" s="42">
        <v>0</v>
      </c>
      <c r="Q119" s="40">
        <f t="shared" si="53"/>
        <v>0.375</v>
      </c>
      <c r="R119" s="40">
        <f t="shared" si="54"/>
        <v>0.375</v>
      </c>
      <c r="S119" s="41">
        <v>0.75</v>
      </c>
      <c r="T119" s="41">
        <v>0</v>
      </c>
      <c r="U119" s="41">
        <f>T119+S119</f>
        <v>0.75</v>
      </c>
      <c r="V119" s="40">
        <v>0</v>
      </c>
      <c r="W119" s="40">
        <v>0</v>
      </c>
      <c r="X119" s="40">
        <v>0</v>
      </c>
      <c r="Y119" s="40">
        <v>0</v>
      </c>
      <c r="Z119" s="56">
        <f>SUM(V119:Y119)</f>
        <v>0</v>
      </c>
      <c r="AA119" s="41">
        <f>Z119/382</f>
        <v>0</v>
      </c>
      <c r="AB119" s="40" t="s">
        <v>126</v>
      </c>
      <c r="AC119" s="81" t="s">
        <v>314</v>
      </c>
    </row>
    <row r="120" spans="1:29" ht="78.75" x14ac:dyDescent="0.25">
      <c r="A120" s="51">
        <v>11</v>
      </c>
      <c r="B120" s="77" t="s">
        <v>306</v>
      </c>
      <c r="C120" s="40" t="s">
        <v>307</v>
      </c>
      <c r="D120" s="55" t="s">
        <v>345</v>
      </c>
      <c r="E120" s="78">
        <v>10</v>
      </c>
      <c r="F120" s="79" t="s">
        <v>346</v>
      </c>
      <c r="G120" s="265" t="s">
        <v>347</v>
      </c>
      <c r="H120" s="40">
        <v>20</v>
      </c>
      <c r="I120" s="80" t="s">
        <v>311</v>
      </c>
      <c r="J120" s="40" t="s">
        <v>312</v>
      </c>
      <c r="K120" s="40" t="s">
        <v>1451</v>
      </c>
      <c r="L120" s="40">
        <v>15</v>
      </c>
      <c r="M120" s="40">
        <v>0.1</v>
      </c>
      <c r="N120" s="40">
        <v>0</v>
      </c>
      <c r="O120" s="143">
        <f t="shared" si="50"/>
        <v>1.0919017288444042</v>
      </c>
      <c r="P120" s="42">
        <v>0</v>
      </c>
      <c r="Q120" s="40">
        <f t="shared" si="53"/>
        <v>0.21</v>
      </c>
      <c r="R120" s="40">
        <f t="shared" si="54"/>
        <v>0.21</v>
      </c>
      <c r="S120" s="41">
        <v>0.42</v>
      </c>
      <c r="T120" s="41">
        <v>0</v>
      </c>
      <c r="U120" s="41">
        <f>T120+S120</f>
        <v>0.42</v>
      </c>
      <c r="V120" s="40">
        <v>0</v>
      </c>
      <c r="W120" s="40">
        <v>0</v>
      </c>
      <c r="X120" s="40">
        <v>0</v>
      </c>
      <c r="Y120" s="40">
        <v>0</v>
      </c>
      <c r="Z120" s="56">
        <f>SUM(V120:Y120)</f>
        <v>0</v>
      </c>
      <c r="AA120" s="41">
        <f>Z120/382</f>
        <v>0</v>
      </c>
      <c r="AB120" s="159" t="s">
        <v>127</v>
      </c>
      <c r="AC120" s="81" t="s">
        <v>314</v>
      </c>
    </row>
    <row r="121" spans="1:29" ht="78.75" x14ac:dyDescent="0.25">
      <c r="A121" s="51">
        <v>12</v>
      </c>
      <c r="B121" s="77" t="s">
        <v>306</v>
      </c>
      <c r="C121" s="40" t="s">
        <v>307</v>
      </c>
      <c r="D121" s="55" t="s">
        <v>348</v>
      </c>
      <c r="E121" s="78">
        <v>10</v>
      </c>
      <c r="F121" s="79" t="s">
        <v>349</v>
      </c>
      <c r="G121" s="266" t="s">
        <v>350</v>
      </c>
      <c r="H121" s="40">
        <v>20</v>
      </c>
      <c r="I121" s="80" t="s">
        <v>311</v>
      </c>
      <c r="J121" s="40" t="s">
        <v>312</v>
      </c>
      <c r="K121" s="40" t="s">
        <v>1452</v>
      </c>
      <c r="L121" s="40">
        <v>10</v>
      </c>
      <c r="M121" s="40">
        <v>1</v>
      </c>
      <c r="N121" s="40">
        <v>0</v>
      </c>
      <c r="O121" s="143">
        <f t="shared" si="50"/>
        <v>1.0682492581602374</v>
      </c>
      <c r="P121" s="42">
        <v>0</v>
      </c>
      <c r="Q121" s="40">
        <f t="shared" si="53"/>
        <v>2.31</v>
      </c>
      <c r="R121" s="40">
        <f t="shared" si="54"/>
        <v>2.31</v>
      </c>
      <c r="S121" s="41">
        <v>4.62</v>
      </c>
      <c r="T121" s="41">
        <v>0</v>
      </c>
      <c r="U121" s="41">
        <f t="shared" si="51"/>
        <v>4.62</v>
      </c>
      <c r="V121" s="40">
        <v>0</v>
      </c>
      <c r="W121" s="40">
        <v>0</v>
      </c>
      <c r="X121" s="40">
        <v>0</v>
      </c>
      <c r="Y121" s="40">
        <v>0</v>
      </c>
      <c r="Z121" s="56">
        <f t="shared" si="52"/>
        <v>0</v>
      </c>
      <c r="AA121" s="41">
        <f t="shared" si="55"/>
        <v>0</v>
      </c>
      <c r="AB121" s="159" t="s">
        <v>127</v>
      </c>
      <c r="AC121" s="81" t="s">
        <v>314</v>
      </c>
    </row>
    <row r="122" spans="1:29" ht="78.75" x14ac:dyDescent="0.25">
      <c r="A122" s="51">
        <v>13</v>
      </c>
      <c r="B122" s="77" t="s">
        <v>330</v>
      </c>
      <c r="C122" s="40" t="s">
        <v>331</v>
      </c>
      <c r="D122" s="55" t="s">
        <v>351</v>
      </c>
      <c r="E122" s="78">
        <v>10</v>
      </c>
      <c r="F122" s="79" t="s">
        <v>352</v>
      </c>
      <c r="G122" s="265" t="s">
        <v>353</v>
      </c>
      <c r="H122" s="40">
        <v>20</v>
      </c>
      <c r="I122" s="80" t="s">
        <v>311</v>
      </c>
      <c r="J122" s="40" t="s">
        <v>312</v>
      </c>
      <c r="K122" s="40" t="s">
        <v>354</v>
      </c>
      <c r="L122" s="40">
        <v>15</v>
      </c>
      <c r="M122" s="40">
        <v>1</v>
      </c>
      <c r="N122" s="40">
        <v>0</v>
      </c>
      <c r="O122" s="143">
        <f t="shared" si="50"/>
        <v>1.1009174311926606</v>
      </c>
      <c r="P122" s="42">
        <v>0</v>
      </c>
      <c r="Q122" s="40">
        <f t="shared" si="53"/>
        <v>1.19</v>
      </c>
      <c r="R122" s="40">
        <f t="shared" si="54"/>
        <v>1.19</v>
      </c>
      <c r="S122" s="41">
        <v>2.38</v>
      </c>
      <c r="T122" s="41">
        <v>0</v>
      </c>
      <c r="U122" s="41">
        <f t="shared" si="51"/>
        <v>2.38</v>
      </c>
      <c r="V122" s="40">
        <v>0</v>
      </c>
      <c r="W122" s="40">
        <v>0</v>
      </c>
      <c r="X122" s="40">
        <v>0</v>
      </c>
      <c r="Y122" s="40">
        <v>0</v>
      </c>
      <c r="Z122" s="56">
        <f t="shared" si="52"/>
        <v>0</v>
      </c>
      <c r="AA122" s="41">
        <f t="shared" si="55"/>
        <v>0</v>
      </c>
      <c r="AB122" s="40" t="s">
        <v>127</v>
      </c>
      <c r="AC122" s="81" t="s">
        <v>314</v>
      </c>
    </row>
    <row r="123" spans="1:29" ht="78.75" x14ac:dyDescent="0.25">
      <c r="A123" s="51">
        <v>14</v>
      </c>
      <c r="B123" s="77" t="s">
        <v>330</v>
      </c>
      <c r="C123" s="40" t="s">
        <v>331</v>
      </c>
      <c r="D123" s="55" t="s">
        <v>355</v>
      </c>
      <c r="E123" s="78">
        <v>10</v>
      </c>
      <c r="F123" s="79" t="s">
        <v>352</v>
      </c>
      <c r="G123" s="265" t="s">
        <v>356</v>
      </c>
      <c r="H123" s="40">
        <v>20</v>
      </c>
      <c r="I123" s="80" t="s">
        <v>311</v>
      </c>
      <c r="J123" s="40" t="s">
        <v>312</v>
      </c>
      <c r="K123" s="40" t="s">
        <v>357</v>
      </c>
      <c r="L123" s="40">
        <v>15</v>
      </c>
      <c r="M123" s="40">
        <v>1</v>
      </c>
      <c r="N123" s="40">
        <v>0</v>
      </c>
      <c r="O123" s="143">
        <f t="shared" si="50"/>
        <v>1.1009174311926606</v>
      </c>
      <c r="P123" s="42">
        <v>0</v>
      </c>
      <c r="Q123" s="40">
        <f t="shared" si="53"/>
        <v>1.47</v>
      </c>
      <c r="R123" s="40">
        <f t="shared" si="54"/>
        <v>1.47</v>
      </c>
      <c r="S123" s="41">
        <v>2.94</v>
      </c>
      <c r="T123" s="41">
        <v>0</v>
      </c>
      <c r="U123" s="41">
        <f t="shared" si="51"/>
        <v>2.94</v>
      </c>
      <c r="V123" s="40">
        <v>0</v>
      </c>
      <c r="W123" s="40">
        <v>0</v>
      </c>
      <c r="X123" s="40">
        <v>0</v>
      </c>
      <c r="Y123" s="40">
        <v>0</v>
      </c>
      <c r="Z123" s="56">
        <f t="shared" si="52"/>
        <v>0</v>
      </c>
      <c r="AA123" s="41">
        <f t="shared" si="55"/>
        <v>0</v>
      </c>
      <c r="AB123" s="40" t="s">
        <v>127</v>
      </c>
      <c r="AC123" s="81" t="s">
        <v>314</v>
      </c>
    </row>
    <row r="124" spans="1:29" ht="78.75" x14ac:dyDescent="0.25">
      <c r="A124" s="51">
        <v>15</v>
      </c>
      <c r="B124" s="77" t="s">
        <v>330</v>
      </c>
      <c r="C124" s="40" t="s">
        <v>331</v>
      </c>
      <c r="D124" s="55" t="s">
        <v>358</v>
      </c>
      <c r="E124" s="78">
        <v>10</v>
      </c>
      <c r="F124" s="79" t="s">
        <v>359</v>
      </c>
      <c r="G124" s="265" t="s">
        <v>360</v>
      </c>
      <c r="H124" s="40">
        <v>20</v>
      </c>
      <c r="I124" s="80" t="s">
        <v>311</v>
      </c>
      <c r="J124" s="40" t="s">
        <v>312</v>
      </c>
      <c r="K124" s="40" t="s">
        <v>361</v>
      </c>
      <c r="L124" s="40">
        <v>15</v>
      </c>
      <c r="M124" s="40">
        <v>2</v>
      </c>
      <c r="N124" s="40">
        <v>0</v>
      </c>
      <c r="O124" s="143">
        <f t="shared" si="50"/>
        <v>1.1111111111111112</v>
      </c>
      <c r="P124" s="42">
        <v>0</v>
      </c>
      <c r="Q124" s="40">
        <f t="shared" si="53"/>
        <v>1.05</v>
      </c>
      <c r="R124" s="40">
        <f t="shared" si="54"/>
        <v>1.05</v>
      </c>
      <c r="S124" s="41">
        <v>2.1</v>
      </c>
      <c r="T124" s="41">
        <v>0</v>
      </c>
      <c r="U124" s="41">
        <f t="shared" si="51"/>
        <v>2.1</v>
      </c>
      <c r="V124" s="40">
        <v>0</v>
      </c>
      <c r="W124" s="40">
        <v>0</v>
      </c>
      <c r="X124" s="40">
        <v>0</v>
      </c>
      <c r="Y124" s="40">
        <v>0</v>
      </c>
      <c r="Z124" s="56">
        <f t="shared" si="52"/>
        <v>0</v>
      </c>
      <c r="AA124" s="41">
        <f t="shared" si="55"/>
        <v>0</v>
      </c>
      <c r="AB124" s="159" t="s">
        <v>126</v>
      </c>
      <c r="AC124" s="81" t="s">
        <v>314</v>
      </c>
    </row>
    <row r="125" spans="1:29" ht="94.5" x14ac:dyDescent="0.25">
      <c r="A125" s="51">
        <v>16</v>
      </c>
      <c r="B125" s="77" t="s">
        <v>362</v>
      </c>
      <c r="C125" s="40" t="s">
        <v>363</v>
      </c>
      <c r="D125" s="55" t="s">
        <v>364</v>
      </c>
      <c r="E125" s="78">
        <v>10</v>
      </c>
      <c r="F125" s="79" t="s">
        <v>365</v>
      </c>
      <c r="G125" s="265" t="s">
        <v>366</v>
      </c>
      <c r="H125" s="40">
        <v>20</v>
      </c>
      <c r="I125" s="80" t="s">
        <v>311</v>
      </c>
      <c r="J125" s="40" t="s">
        <v>312</v>
      </c>
      <c r="K125" s="40" t="s">
        <v>367</v>
      </c>
      <c r="L125" s="40">
        <v>15</v>
      </c>
      <c r="M125" s="40">
        <v>0</v>
      </c>
      <c r="N125" s="40">
        <v>0</v>
      </c>
      <c r="O125" s="143">
        <f t="shared" si="50"/>
        <v>1.0909090909090911</v>
      </c>
      <c r="P125" s="42">
        <v>0</v>
      </c>
      <c r="Q125" s="40">
        <f t="shared" si="53"/>
        <v>0.35</v>
      </c>
      <c r="R125" s="40">
        <f t="shared" si="54"/>
        <v>0.35</v>
      </c>
      <c r="S125" s="41">
        <v>0.7</v>
      </c>
      <c r="T125" s="41">
        <v>0</v>
      </c>
      <c r="U125" s="41">
        <f t="shared" si="51"/>
        <v>0.7</v>
      </c>
      <c r="V125" s="40">
        <v>0</v>
      </c>
      <c r="W125" s="40">
        <v>0</v>
      </c>
      <c r="X125" s="40">
        <v>0</v>
      </c>
      <c r="Y125" s="40">
        <v>0</v>
      </c>
      <c r="Z125" s="56">
        <f t="shared" si="52"/>
        <v>0</v>
      </c>
      <c r="AA125" s="41">
        <f t="shared" si="55"/>
        <v>0</v>
      </c>
      <c r="AB125" s="159" t="s">
        <v>126</v>
      </c>
      <c r="AC125" s="81" t="s">
        <v>314</v>
      </c>
    </row>
    <row r="126" spans="1:29" ht="94.5" x14ac:dyDescent="0.25">
      <c r="A126" s="51">
        <v>17</v>
      </c>
      <c r="B126" s="77" t="s">
        <v>362</v>
      </c>
      <c r="C126" s="40" t="s">
        <v>363</v>
      </c>
      <c r="D126" s="55" t="s">
        <v>368</v>
      </c>
      <c r="E126" s="78">
        <v>10</v>
      </c>
      <c r="F126" s="79" t="s">
        <v>369</v>
      </c>
      <c r="G126" s="265" t="s">
        <v>370</v>
      </c>
      <c r="H126" s="40">
        <v>20</v>
      </c>
      <c r="I126" s="80" t="s">
        <v>311</v>
      </c>
      <c r="J126" s="40" t="s">
        <v>312</v>
      </c>
      <c r="K126" s="40" t="s">
        <v>371</v>
      </c>
      <c r="L126" s="40">
        <v>3</v>
      </c>
      <c r="M126" s="40">
        <v>0.5</v>
      </c>
      <c r="N126" s="40">
        <v>0</v>
      </c>
      <c r="O126" s="143">
        <f t="shared" si="50"/>
        <v>1.021276595744681</v>
      </c>
      <c r="P126" s="42">
        <v>0</v>
      </c>
      <c r="Q126" s="40">
        <f t="shared" si="53"/>
        <v>1.61</v>
      </c>
      <c r="R126" s="40">
        <f t="shared" si="54"/>
        <v>1.61</v>
      </c>
      <c r="S126" s="41">
        <v>3.22</v>
      </c>
      <c r="T126" s="41">
        <v>0</v>
      </c>
      <c r="U126" s="41">
        <f t="shared" si="51"/>
        <v>3.22</v>
      </c>
      <c r="V126" s="40">
        <v>0</v>
      </c>
      <c r="W126" s="40">
        <v>0</v>
      </c>
      <c r="X126" s="40">
        <v>0</v>
      </c>
      <c r="Y126" s="40">
        <v>0</v>
      </c>
      <c r="Z126" s="56">
        <f t="shared" si="52"/>
        <v>0</v>
      </c>
      <c r="AA126" s="41">
        <f t="shared" si="55"/>
        <v>0</v>
      </c>
      <c r="AB126" s="159" t="s">
        <v>126</v>
      </c>
      <c r="AC126" s="81" t="s">
        <v>314</v>
      </c>
    </row>
    <row r="127" spans="1:29" ht="94.5" x14ac:dyDescent="0.25">
      <c r="A127" s="51">
        <v>18</v>
      </c>
      <c r="B127" s="77" t="s">
        <v>362</v>
      </c>
      <c r="C127" s="40" t="s">
        <v>363</v>
      </c>
      <c r="D127" s="55" t="s">
        <v>372</v>
      </c>
      <c r="E127" s="78">
        <v>10</v>
      </c>
      <c r="F127" s="79" t="s">
        <v>369</v>
      </c>
      <c r="G127" s="265" t="s">
        <v>373</v>
      </c>
      <c r="H127" s="40">
        <v>20</v>
      </c>
      <c r="I127" s="80" t="s">
        <v>311</v>
      </c>
      <c r="J127" s="40" t="s">
        <v>312</v>
      </c>
      <c r="K127" s="40" t="s">
        <v>374</v>
      </c>
      <c r="L127" s="40">
        <v>20</v>
      </c>
      <c r="M127" s="40">
        <v>0.1</v>
      </c>
      <c r="N127" s="40">
        <v>0</v>
      </c>
      <c r="O127" s="143">
        <f t="shared" si="50"/>
        <v>1.1260556771973724</v>
      </c>
      <c r="P127" s="42">
        <v>0</v>
      </c>
      <c r="Q127" s="40">
        <f t="shared" si="53"/>
        <v>7.0000000000000007E-2</v>
      </c>
      <c r="R127" s="40">
        <f t="shared" si="54"/>
        <v>7.0000000000000007E-2</v>
      </c>
      <c r="S127" s="41">
        <v>0.14000000000000001</v>
      </c>
      <c r="T127" s="41">
        <v>0</v>
      </c>
      <c r="U127" s="41">
        <f t="shared" si="51"/>
        <v>0.14000000000000001</v>
      </c>
      <c r="V127" s="40">
        <v>0</v>
      </c>
      <c r="W127" s="40">
        <v>0</v>
      </c>
      <c r="X127" s="40">
        <v>0</v>
      </c>
      <c r="Y127" s="40">
        <v>0</v>
      </c>
      <c r="Z127" s="56">
        <f t="shared" si="52"/>
        <v>0</v>
      </c>
      <c r="AA127" s="41">
        <f t="shared" si="55"/>
        <v>0</v>
      </c>
      <c r="AB127" s="159" t="s">
        <v>126</v>
      </c>
      <c r="AC127" s="81" t="s">
        <v>314</v>
      </c>
    </row>
    <row r="128" spans="1:29" ht="94.5" x14ac:dyDescent="0.25">
      <c r="A128" s="51">
        <v>19</v>
      </c>
      <c r="B128" s="77" t="s">
        <v>362</v>
      </c>
      <c r="C128" s="40" t="s">
        <v>363</v>
      </c>
      <c r="D128" s="55" t="s">
        <v>375</v>
      </c>
      <c r="E128" s="78">
        <v>10</v>
      </c>
      <c r="F128" s="79" t="s">
        <v>376</v>
      </c>
      <c r="G128" s="265" t="s">
        <v>377</v>
      </c>
      <c r="H128" s="40">
        <v>20</v>
      </c>
      <c r="I128" s="80" t="s">
        <v>311</v>
      </c>
      <c r="J128" s="40" t="s">
        <v>312</v>
      </c>
      <c r="K128" s="40" t="s">
        <v>378</v>
      </c>
      <c r="L128" s="40">
        <v>2</v>
      </c>
      <c r="M128" s="40">
        <v>0.2</v>
      </c>
      <c r="N128" s="40">
        <v>0</v>
      </c>
      <c r="O128" s="143">
        <f t="shared" si="50"/>
        <v>1.0129431626336522</v>
      </c>
      <c r="P128" s="42">
        <v>0</v>
      </c>
      <c r="Q128" s="40">
        <f t="shared" si="53"/>
        <v>1.26</v>
      </c>
      <c r="R128" s="40">
        <f t="shared" si="54"/>
        <v>1.26</v>
      </c>
      <c r="S128" s="41">
        <v>2.52</v>
      </c>
      <c r="T128" s="41">
        <v>0</v>
      </c>
      <c r="U128" s="41">
        <f t="shared" si="51"/>
        <v>2.52</v>
      </c>
      <c r="V128" s="40">
        <v>0</v>
      </c>
      <c r="W128" s="40">
        <v>0</v>
      </c>
      <c r="X128" s="40">
        <v>0</v>
      </c>
      <c r="Y128" s="40">
        <v>0</v>
      </c>
      <c r="Z128" s="56">
        <f t="shared" si="52"/>
        <v>0</v>
      </c>
      <c r="AA128" s="41">
        <f t="shared" si="55"/>
        <v>0</v>
      </c>
      <c r="AB128" s="40" t="s">
        <v>127</v>
      </c>
      <c r="AC128" s="81" t="s">
        <v>314</v>
      </c>
    </row>
    <row r="129" spans="1:29" ht="94.5" x14ac:dyDescent="0.25">
      <c r="A129" s="51">
        <v>20</v>
      </c>
      <c r="B129" s="77" t="s">
        <v>362</v>
      </c>
      <c r="C129" s="40" t="s">
        <v>363</v>
      </c>
      <c r="D129" s="55" t="s">
        <v>379</v>
      </c>
      <c r="E129" s="78">
        <v>10</v>
      </c>
      <c r="F129" s="79" t="s">
        <v>380</v>
      </c>
      <c r="G129" s="265" t="s">
        <v>381</v>
      </c>
      <c r="H129" s="40">
        <v>20</v>
      </c>
      <c r="I129" s="80" t="s">
        <v>311</v>
      </c>
      <c r="J129" s="40" t="s">
        <v>312</v>
      </c>
      <c r="K129" s="40" t="s">
        <v>1453</v>
      </c>
      <c r="L129" s="40">
        <v>20</v>
      </c>
      <c r="M129" s="40">
        <v>2</v>
      </c>
      <c r="N129" s="40">
        <v>0</v>
      </c>
      <c r="O129" s="143">
        <f t="shared" si="50"/>
        <v>1.1464968152866242</v>
      </c>
      <c r="P129" s="42">
        <v>0</v>
      </c>
      <c r="Q129" s="40">
        <f t="shared" si="53"/>
        <v>2.508</v>
      </c>
      <c r="R129" s="40">
        <f t="shared" si="54"/>
        <v>2.508</v>
      </c>
      <c r="S129" s="41">
        <v>5.016</v>
      </c>
      <c r="T129" s="41">
        <v>0</v>
      </c>
      <c r="U129" s="41">
        <f t="shared" si="51"/>
        <v>5.016</v>
      </c>
      <c r="V129" s="40">
        <v>0</v>
      </c>
      <c r="W129" s="40">
        <v>0</v>
      </c>
      <c r="X129" s="40">
        <v>0</v>
      </c>
      <c r="Y129" s="40">
        <v>0</v>
      </c>
      <c r="Z129" s="56">
        <f t="shared" si="52"/>
        <v>0</v>
      </c>
      <c r="AA129" s="41">
        <f t="shared" si="55"/>
        <v>0</v>
      </c>
      <c r="AB129" s="159" t="s">
        <v>126</v>
      </c>
      <c r="AC129" s="81" t="s">
        <v>314</v>
      </c>
    </row>
    <row r="130" spans="1:29" ht="94.5" x14ac:dyDescent="0.25">
      <c r="A130" s="51">
        <v>21</v>
      </c>
      <c r="B130" s="77" t="s">
        <v>362</v>
      </c>
      <c r="C130" s="40" t="s">
        <v>363</v>
      </c>
      <c r="D130" s="55" t="s">
        <v>382</v>
      </c>
      <c r="E130" s="78">
        <v>10</v>
      </c>
      <c r="F130" s="79" t="s">
        <v>380</v>
      </c>
      <c r="G130" s="265" t="s">
        <v>383</v>
      </c>
      <c r="H130" s="40">
        <v>20</v>
      </c>
      <c r="I130" s="80" t="s">
        <v>311</v>
      </c>
      <c r="J130" s="40" t="s">
        <v>312</v>
      </c>
      <c r="K130" s="40" t="s">
        <v>384</v>
      </c>
      <c r="L130" s="40">
        <v>20</v>
      </c>
      <c r="M130" s="40">
        <v>1</v>
      </c>
      <c r="N130" s="40">
        <v>0</v>
      </c>
      <c r="O130" s="143">
        <f t="shared" si="50"/>
        <v>1.1356466876971609</v>
      </c>
      <c r="P130" s="42">
        <v>0</v>
      </c>
      <c r="Q130" s="40">
        <f t="shared" si="53"/>
        <v>0.152</v>
      </c>
      <c r="R130" s="40">
        <f t="shared" si="54"/>
        <v>0.152</v>
      </c>
      <c r="S130" s="41">
        <v>0.30399999999999999</v>
      </c>
      <c r="T130" s="41">
        <v>0</v>
      </c>
      <c r="U130" s="41">
        <f t="shared" si="51"/>
        <v>0.30399999999999999</v>
      </c>
      <c r="V130" s="40">
        <v>0</v>
      </c>
      <c r="W130" s="40">
        <v>0</v>
      </c>
      <c r="X130" s="40">
        <v>0</v>
      </c>
      <c r="Y130" s="40">
        <v>0</v>
      </c>
      <c r="Z130" s="56">
        <f t="shared" si="52"/>
        <v>0</v>
      </c>
      <c r="AA130" s="41">
        <f t="shared" si="55"/>
        <v>0</v>
      </c>
      <c r="AB130" s="159" t="s">
        <v>126</v>
      </c>
      <c r="AC130" s="81" t="s">
        <v>314</v>
      </c>
    </row>
    <row r="131" spans="1:29" ht="94.5" x14ac:dyDescent="0.25">
      <c r="A131" s="51">
        <v>22</v>
      </c>
      <c r="B131" s="77" t="s">
        <v>362</v>
      </c>
      <c r="C131" s="40" t="s">
        <v>363</v>
      </c>
      <c r="D131" s="55" t="s">
        <v>385</v>
      </c>
      <c r="E131" s="78">
        <v>10</v>
      </c>
      <c r="F131" s="79" t="s">
        <v>386</v>
      </c>
      <c r="G131" s="265" t="s">
        <v>387</v>
      </c>
      <c r="H131" s="40">
        <v>20</v>
      </c>
      <c r="I131" s="80" t="s">
        <v>311</v>
      </c>
      <c r="J131" s="40" t="s">
        <v>312</v>
      </c>
      <c r="K131" s="40" t="s">
        <v>388</v>
      </c>
      <c r="L131" s="40">
        <v>8</v>
      </c>
      <c r="M131" s="40">
        <v>0.5</v>
      </c>
      <c r="N131" s="40">
        <v>0</v>
      </c>
      <c r="O131" s="143">
        <f t="shared" si="50"/>
        <v>1.051094890510949</v>
      </c>
      <c r="P131" s="42">
        <v>0</v>
      </c>
      <c r="Q131" s="40">
        <f t="shared" si="53"/>
        <v>0.57999999999999996</v>
      </c>
      <c r="R131" s="40">
        <f t="shared" si="54"/>
        <v>0.57999999999999996</v>
      </c>
      <c r="S131" s="41">
        <v>1.1599999999999999</v>
      </c>
      <c r="T131" s="41">
        <v>0</v>
      </c>
      <c r="U131" s="41">
        <f t="shared" si="51"/>
        <v>1.1599999999999999</v>
      </c>
      <c r="V131" s="83">
        <f>245*AA131</f>
        <v>10.261780104712043</v>
      </c>
      <c r="W131" s="83">
        <f>108*AA131</f>
        <v>4.5235602094240841</v>
      </c>
      <c r="X131" s="83">
        <f>29*AA131</f>
        <v>1.2146596858638745</v>
      </c>
      <c r="Y131" s="40">
        <v>0</v>
      </c>
      <c r="Z131" s="56">
        <v>16</v>
      </c>
      <c r="AA131" s="41">
        <f t="shared" si="55"/>
        <v>4.1884816753926704E-2</v>
      </c>
      <c r="AB131" s="40" t="s">
        <v>127</v>
      </c>
      <c r="AC131" s="81" t="s">
        <v>314</v>
      </c>
    </row>
    <row r="132" spans="1:29" ht="94.5" x14ac:dyDescent="0.25">
      <c r="A132" s="51">
        <v>23</v>
      </c>
      <c r="B132" s="77" t="s">
        <v>362</v>
      </c>
      <c r="C132" s="40" t="s">
        <v>363</v>
      </c>
      <c r="D132" s="55" t="s">
        <v>389</v>
      </c>
      <c r="E132" s="78">
        <v>10</v>
      </c>
      <c r="F132" s="79" t="s">
        <v>390</v>
      </c>
      <c r="G132" s="265" t="s">
        <v>391</v>
      </c>
      <c r="H132" s="40">
        <v>20</v>
      </c>
      <c r="I132" s="80" t="s">
        <v>311</v>
      </c>
      <c r="J132" s="40" t="s">
        <v>312</v>
      </c>
      <c r="K132" s="40" t="s">
        <v>392</v>
      </c>
      <c r="L132" s="40">
        <v>15</v>
      </c>
      <c r="M132" s="40">
        <v>1</v>
      </c>
      <c r="N132" s="40">
        <v>0</v>
      </c>
      <c r="O132" s="143">
        <f t="shared" si="50"/>
        <v>1.1009174311926606</v>
      </c>
      <c r="P132" s="42">
        <v>0</v>
      </c>
      <c r="Q132" s="40">
        <f t="shared" si="53"/>
        <v>0.28000000000000003</v>
      </c>
      <c r="R132" s="40">
        <f t="shared" si="54"/>
        <v>0.28000000000000003</v>
      </c>
      <c r="S132" s="41">
        <v>0.56000000000000005</v>
      </c>
      <c r="T132" s="41">
        <v>0</v>
      </c>
      <c r="U132" s="41">
        <f t="shared" si="51"/>
        <v>0.56000000000000005</v>
      </c>
      <c r="V132" s="40">
        <v>0</v>
      </c>
      <c r="W132" s="40">
        <v>0</v>
      </c>
      <c r="X132" s="40">
        <v>0</v>
      </c>
      <c r="Y132" s="40">
        <v>0</v>
      </c>
      <c r="Z132" s="56">
        <f t="shared" si="52"/>
        <v>0</v>
      </c>
      <c r="AA132" s="41">
        <f t="shared" si="55"/>
        <v>0</v>
      </c>
      <c r="AB132" s="40" t="s">
        <v>127</v>
      </c>
      <c r="AC132" s="81" t="s">
        <v>314</v>
      </c>
    </row>
    <row r="133" spans="1:29" x14ac:dyDescent="0.25">
      <c r="A133" s="82"/>
      <c r="B133" s="82"/>
      <c r="C133" s="82"/>
      <c r="D133" s="82" t="s">
        <v>16</v>
      </c>
      <c r="E133" s="82"/>
      <c r="F133" s="82"/>
      <c r="G133" s="267"/>
      <c r="H133" s="82"/>
      <c r="I133" s="82"/>
      <c r="J133" s="82"/>
      <c r="K133" s="82"/>
      <c r="L133" s="82"/>
      <c r="M133" s="82"/>
      <c r="N133" s="82"/>
      <c r="O133" s="82"/>
      <c r="P133" s="150">
        <f t="shared" ref="P133:AA133" si="56">SUM(P110:P132)</f>
        <v>0</v>
      </c>
      <c r="Q133" s="82">
        <f t="shared" si="56"/>
        <v>27.557000000000006</v>
      </c>
      <c r="R133" s="82">
        <f t="shared" si="56"/>
        <v>27.557000000000006</v>
      </c>
      <c r="S133" s="82">
        <f t="shared" si="56"/>
        <v>55.114000000000011</v>
      </c>
      <c r="T133" s="154">
        <f t="shared" si="56"/>
        <v>0</v>
      </c>
      <c r="U133" s="82">
        <f t="shared" si="56"/>
        <v>55.114000000000011</v>
      </c>
      <c r="V133" s="84">
        <f t="shared" si="56"/>
        <v>10.261780104712043</v>
      </c>
      <c r="W133" s="84">
        <f t="shared" si="56"/>
        <v>4.5235602094240841</v>
      </c>
      <c r="X133" s="84">
        <f t="shared" si="56"/>
        <v>1.2146596858638745</v>
      </c>
      <c r="Y133" s="82">
        <f t="shared" si="56"/>
        <v>0</v>
      </c>
      <c r="Z133" s="82">
        <f t="shared" si="56"/>
        <v>16</v>
      </c>
      <c r="AA133" s="150">
        <f t="shared" si="56"/>
        <v>4.1884816753926704E-2</v>
      </c>
      <c r="AB133" s="82"/>
      <c r="AC133" s="82"/>
    </row>
    <row r="134" spans="1:29" ht="26.25" customHeight="1" x14ac:dyDescent="0.25">
      <c r="A134" s="152" t="s">
        <v>1299</v>
      </c>
      <c r="B134" s="153"/>
      <c r="C134" s="153"/>
      <c r="D134" s="153"/>
      <c r="E134" s="153"/>
      <c r="F134" s="153"/>
      <c r="G134" s="261"/>
      <c r="H134" s="153"/>
      <c r="I134" s="153"/>
      <c r="J134" s="153"/>
      <c r="K134" s="153"/>
      <c r="L134" s="153"/>
      <c r="M134" s="153"/>
      <c r="N134" s="153"/>
      <c r="O134" s="153"/>
      <c r="P134" s="153"/>
      <c r="Q134" s="153"/>
      <c r="R134" s="153"/>
      <c r="S134" s="153"/>
      <c r="T134" s="153"/>
      <c r="U134" s="153"/>
      <c r="V134" s="153"/>
      <c r="W134" s="153"/>
      <c r="X134" s="153"/>
      <c r="Y134" s="153"/>
      <c r="Z134" s="153"/>
      <c r="AA134" s="153"/>
      <c r="AB134" s="153"/>
      <c r="AC134" s="153"/>
    </row>
    <row r="135" spans="1:29" ht="47.25" x14ac:dyDescent="0.25">
      <c r="A135" s="65">
        <v>1</v>
      </c>
      <c r="B135" s="85" t="s">
        <v>393</v>
      </c>
      <c r="C135" s="65" t="s">
        <v>394</v>
      </c>
      <c r="D135" s="86" t="s">
        <v>1499</v>
      </c>
      <c r="E135" s="65">
        <v>10</v>
      </c>
      <c r="F135" s="87" t="s">
        <v>395</v>
      </c>
      <c r="G135" s="263" t="s">
        <v>396</v>
      </c>
      <c r="H135" s="65">
        <v>21</v>
      </c>
      <c r="I135" s="65" t="s">
        <v>394</v>
      </c>
      <c r="J135" s="65" t="s">
        <v>397</v>
      </c>
      <c r="K135" s="65" t="s">
        <v>398</v>
      </c>
      <c r="L135" s="85">
        <v>32</v>
      </c>
      <c r="M135" s="85">
        <v>3.5</v>
      </c>
      <c r="N135" s="88">
        <v>0.84000000000000008</v>
      </c>
      <c r="O135" s="143">
        <f t="shared" ref="O135:O176" si="57">8/(8-(L135/45+M135/30+N135/15)*2)</f>
        <v>1.2836055052413893</v>
      </c>
      <c r="P135" s="89">
        <v>0</v>
      </c>
      <c r="Q135" s="68">
        <f t="shared" ref="Q135:Q140" si="58">S135*0.5</f>
        <v>0</v>
      </c>
      <c r="R135" s="68">
        <f t="shared" ref="R135:R140" si="59">S135*0.5</f>
        <v>0</v>
      </c>
      <c r="S135" s="69">
        <v>0</v>
      </c>
      <c r="T135" s="216">
        <v>1.82</v>
      </c>
      <c r="U135" s="69">
        <f t="shared" ref="U135:U159" si="60">S135+T135</f>
        <v>1.82</v>
      </c>
      <c r="V135" s="70">
        <v>0</v>
      </c>
      <c r="W135" s="70">
        <v>0</v>
      </c>
      <c r="X135" s="70">
        <v>0</v>
      </c>
      <c r="Y135" s="70">
        <v>0</v>
      </c>
      <c r="Z135" s="70">
        <f t="shared" ref="Z135:Z176" si="61">V135+W135+X135+Y135</f>
        <v>0</v>
      </c>
      <c r="AA135" s="69">
        <f t="shared" ref="AA135:AA176" si="62">Z135/382</f>
        <v>0</v>
      </c>
      <c r="AB135" s="65" t="s">
        <v>160</v>
      </c>
      <c r="AC135" s="186"/>
    </row>
    <row r="136" spans="1:29" ht="47.25" x14ac:dyDescent="0.25">
      <c r="A136" s="65">
        <f>A135+1</f>
        <v>2</v>
      </c>
      <c r="B136" s="91" t="s">
        <v>393</v>
      </c>
      <c r="C136" s="66" t="s">
        <v>394</v>
      </c>
      <c r="D136" s="86" t="s">
        <v>1500</v>
      </c>
      <c r="E136" s="65">
        <v>10</v>
      </c>
      <c r="F136" s="86" t="s">
        <v>400</v>
      </c>
      <c r="G136" s="263" t="s">
        <v>1501</v>
      </c>
      <c r="H136" s="65">
        <v>21</v>
      </c>
      <c r="I136" s="66" t="s">
        <v>394</v>
      </c>
      <c r="J136" s="65" t="s">
        <v>397</v>
      </c>
      <c r="K136" s="325" t="s">
        <v>401</v>
      </c>
      <c r="L136" s="85">
        <v>33</v>
      </c>
      <c r="M136" s="85">
        <v>4</v>
      </c>
      <c r="N136" s="88">
        <v>1.05</v>
      </c>
      <c r="O136" s="143">
        <f t="shared" si="57"/>
        <v>1.3057671381936888</v>
      </c>
      <c r="P136" s="89">
        <v>0</v>
      </c>
      <c r="Q136" s="68">
        <f t="shared" si="58"/>
        <v>0</v>
      </c>
      <c r="R136" s="68">
        <f t="shared" si="59"/>
        <v>0</v>
      </c>
      <c r="S136" s="69">
        <v>0</v>
      </c>
      <c r="T136" s="155">
        <v>0.69499999999999995</v>
      </c>
      <c r="U136" s="69">
        <f t="shared" si="60"/>
        <v>0.69499999999999995</v>
      </c>
      <c r="V136" s="70">
        <v>0</v>
      </c>
      <c r="W136" s="70">
        <v>0</v>
      </c>
      <c r="X136" s="70">
        <v>0</v>
      </c>
      <c r="Y136" s="70">
        <v>0</v>
      </c>
      <c r="Z136" s="70">
        <f t="shared" si="61"/>
        <v>0</v>
      </c>
      <c r="AA136" s="69">
        <f t="shared" si="62"/>
        <v>0</v>
      </c>
      <c r="AB136" s="65" t="s">
        <v>160</v>
      </c>
      <c r="AC136" s="186"/>
    </row>
    <row r="137" spans="1:29" ht="47.25" x14ac:dyDescent="0.25">
      <c r="A137" s="171">
        <f t="shared" ref="A137:A176" si="63">A136+1</f>
        <v>3</v>
      </c>
      <c r="B137" s="173" t="s">
        <v>393</v>
      </c>
      <c r="C137" s="172" t="s">
        <v>394</v>
      </c>
      <c r="D137" s="86" t="s">
        <v>399</v>
      </c>
      <c r="E137" s="171">
        <v>10</v>
      </c>
      <c r="F137" s="86" t="s">
        <v>400</v>
      </c>
      <c r="G137" s="263" t="s">
        <v>1502</v>
      </c>
      <c r="H137" s="171">
        <v>21</v>
      </c>
      <c r="I137" s="172" t="s">
        <v>394</v>
      </c>
      <c r="J137" s="171" t="s">
        <v>397</v>
      </c>
      <c r="K137" s="326"/>
      <c r="L137" s="85">
        <v>33</v>
      </c>
      <c r="M137" s="85">
        <v>4</v>
      </c>
      <c r="N137" s="88">
        <v>1.05</v>
      </c>
      <c r="O137" s="143">
        <f t="shared" ref="O137" si="64">8/(8-(L137/45+M137/30+N137/15)*2)</f>
        <v>1.3057671381936888</v>
      </c>
      <c r="P137" s="89">
        <v>0</v>
      </c>
      <c r="Q137" s="68">
        <f t="shared" si="58"/>
        <v>0</v>
      </c>
      <c r="R137" s="68">
        <f t="shared" si="59"/>
        <v>0</v>
      </c>
      <c r="S137" s="69">
        <v>0</v>
      </c>
      <c r="T137" s="155">
        <f>2.64-T136</f>
        <v>1.9450000000000003</v>
      </c>
      <c r="U137" s="69">
        <f t="shared" ref="U137" si="65">S137+T137</f>
        <v>1.9450000000000003</v>
      </c>
      <c r="V137" s="70">
        <v>0</v>
      </c>
      <c r="W137" s="70">
        <v>0</v>
      </c>
      <c r="X137" s="70">
        <v>0</v>
      </c>
      <c r="Y137" s="70">
        <v>0</v>
      </c>
      <c r="Z137" s="70">
        <f t="shared" ref="Z137" si="66">V137+W137+X137+Y137</f>
        <v>0</v>
      </c>
      <c r="AA137" s="69">
        <f t="shared" ref="AA137" si="67">Z137/382</f>
        <v>0</v>
      </c>
      <c r="AB137" s="171" t="s">
        <v>160</v>
      </c>
      <c r="AC137" s="186"/>
    </row>
    <row r="138" spans="1:29" ht="47.25" x14ac:dyDescent="0.25">
      <c r="A138" s="171">
        <f t="shared" si="63"/>
        <v>4</v>
      </c>
      <c r="B138" s="91" t="s">
        <v>402</v>
      </c>
      <c r="C138" s="66" t="s">
        <v>394</v>
      </c>
      <c r="D138" s="86" t="s">
        <v>403</v>
      </c>
      <c r="E138" s="65">
        <v>10</v>
      </c>
      <c r="F138" s="86" t="s">
        <v>404</v>
      </c>
      <c r="G138" s="263" t="s">
        <v>1503</v>
      </c>
      <c r="H138" s="65">
        <v>21</v>
      </c>
      <c r="I138" s="66" t="s">
        <v>394</v>
      </c>
      <c r="J138" s="65" t="s">
        <v>397</v>
      </c>
      <c r="K138" s="325" t="s">
        <v>405</v>
      </c>
      <c r="L138" s="85">
        <v>15</v>
      </c>
      <c r="M138" s="85">
        <v>1</v>
      </c>
      <c r="N138" s="88">
        <v>0.56000000000000005</v>
      </c>
      <c r="O138" s="143">
        <f t="shared" si="57"/>
        <v>1.1123470522803114</v>
      </c>
      <c r="P138" s="89">
        <v>0</v>
      </c>
      <c r="Q138" s="68">
        <f t="shared" si="58"/>
        <v>0</v>
      </c>
      <c r="R138" s="68">
        <f t="shared" si="59"/>
        <v>0</v>
      </c>
      <c r="S138" s="69">
        <v>0</v>
      </c>
      <c r="T138" s="155">
        <v>3.786</v>
      </c>
      <c r="U138" s="69">
        <f t="shared" si="60"/>
        <v>3.786</v>
      </c>
      <c r="V138" s="70">
        <v>0</v>
      </c>
      <c r="W138" s="70">
        <v>0</v>
      </c>
      <c r="X138" s="70">
        <v>0</v>
      </c>
      <c r="Y138" s="70">
        <v>0</v>
      </c>
      <c r="Z138" s="70">
        <f t="shared" si="61"/>
        <v>0</v>
      </c>
      <c r="AA138" s="69">
        <f t="shared" si="62"/>
        <v>0</v>
      </c>
      <c r="AB138" s="65" t="s">
        <v>160</v>
      </c>
      <c r="AC138" s="186"/>
    </row>
    <row r="139" spans="1:29" ht="54" customHeight="1" x14ac:dyDescent="0.25">
      <c r="A139" s="171">
        <f t="shared" ref="A139:A145" si="68">A138+1</f>
        <v>5</v>
      </c>
      <c r="B139" s="173" t="s">
        <v>402</v>
      </c>
      <c r="C139" s="172" t="s">
        <v>394</v>
      </c>
      <c r="D139" s="86" t="s">
        <v>1504</v>
      </c>
      <c r="E139" s="171">
        <v>10</v>
      </c>
      <c r="F139" s="86" t="s">
        <v>404</v>
      </c>
      <c r="G139" s="263" t="s">
        <v>1507</v>
      </c>
      <c r="H139" s="171">
        <v>21</v>
      </c>
      <c r="I139" s="172" t="s">
        <v>394</v>
      </c>
      <c r="J139" s="171" t="s">
        <v>397</v>
      </c>
      <c r="K139" s="327"/>
      <c r="L139" s="85">
        <v>15</v>
      </c>
      <c r="M139" s="85">
        <v>1</v>
      </c>
      <c r="N139" s="88">
        <v>0.56000000000000005</v>
      </c>
      <c r="O139" s="143">
        <f t="shared" ref="O139:O140" si="69">8/(8-(L139/45+M139/30+N139/15)*2)</f>
        <v>1.1123470522803114</v>
      </c>
      <c r="P139" s="89">
        <v>0</v>
      </c>
      <c r="Q139" s="68">
        <f t="shared" si="58"/>
        <v>0</v>
      </c>
      <c r="R139" s="68">
        <f t="shared" si="59"/>
        <v>0</v>
      </c>
      <c r="S139" s="69">
        <v>0</v>
      </c>
      <c r="T139" s="155">
        <v>1.9039999999999999</v>
      </c>
      <c r="U139" s="69">
        <f t="shared" ref="U139:U140" si="70">S139+T139</f>
        <v>1.9039999999999999</v>
      </c>
      <c r="V139" s="70">
        <v>0</v>
      </c>
      <c r="W139" s="70">
        <v>0</v>
      </c>
      <c r="X139" s="70">
        <v>0</v>
      </c>
      <c r="Y139" s="70">
        <v>0</v>
      </c>
      <c r="Z139" s="70">
        <f t="shared" ref="Z139:Z140" si="71">V139+W139+X139+Y139</f>
        <v>0</v>
      </c>
      <c r="AA139" s="69">
        <f t="shared" ref="AA139:AA140" si="72">Z139/382</f>
        <v>0</v>
      </c>
      <c r="AB139" s="171" t="s">
        <v>160</v>
      </c>
      <c r="AC139" s="186"/>
    </row>
    <row r="140" spans="1:29" ht="47.25" x14ac:dyDescent="0.25">
      <c r="A140" s="171">
        <f t="shared" si="68"/>
        <v>6</v>
      </c>
      <c r="B140" s="173" t="s">
        <v>402</v>
      </c>
      <c r="C140" s="172" t="s">
        <v>394</v>
      </c>
      <c r="D140" s="86" t="s">
        <v>1505</v>
      </c>
      <c r="E140" s="171">
        <v>10</v>
      </c>
      <c r="F140" s="86" t="s">
        <v>404</v>
      </c>
      <c r="G140" s="263" t="s">
        <v>1506</v>
      </c>
      <c r="H140" s="171">
        <v>21</v>
      </c>
      <c r="I140" s="172" t="s">
        <v>394</v>
      </c>
      <c r="J140" s="171" t="s">
        <v>397</v>
      </c>
      <c r="K140" s="326"/>
      <c r="L140" s="85">
        <v>15</v>
      </c>
      <c r="M140" s="85">
        <v>1</v>
      </c>
      <c r="N140" s="88">
        <v>0.56000000000000005</v>
      </c>
      <c r="O140" s="143">
        <f t="shared" si="69"/>
        <v>1.1123470522803114</v>
      </c>
      <c r="P140" s="89">
        <v>0</v>
      </c>
      <c r="Q140" s="68">
        <f t="shared" si="58"/>
        <v>0</v>
      </c>
      <c r="R140" s="68">
        <f t="shared" si="59"/>
        <v>0</v>
      </c>
      <c r="S140" s="69">
        <v>0</v>
      </c>
      <c r="T140" s="155">
        <v>0.68</v>
      </c>
      <c r="U140" s="69">
        <f t="shared" si="70"/>
        <v>0.68</v>
      </c>
      <c r="V140" s="70">
        <v>0</v>
      </c>
      <c r="W140" s="70">
        <v>0</v>
      </c>
      <c r="X140" s="70">
        <v>0</v>
      </c>
      <c r="Y140" s="70">
        <v>0</v>
      </c>
      <c r="Z140" s="70">
        <f t="shared" si="71"/>
        <v>0</v>
      </c>
      <c r="AA140" s="69">
        <f t="shared" si="72"/>
        <v>0</v>
      </c>
      <c r="AB140" s="171" t="s">
        <v>160</v>
      </c>
      <c r="AC140" s="186"/>
    </row>
    <row r="141" spans="1:29" ht="55.5" customHeight="1" x14ac:dyDescent="0.25">
      <c r="A141" s="171">
        <f t="shared" si="68"/>
        <v>7</v>
      </c>
      <c r="B141" s="173" t="s">
        <v>393</v>
      </c>
      <c r="C141" s="172" t="s">
        <v>394</v>
      </c>
      <c r="D141" s="86" t="s">
        <v>1495</v>
      </c>
      <c r="E141" s="171">
        <v>10</v>
      </c>
      <c r="F141" s="86" t="s">
        <v>406</v>
      </c>
      <c r="G141" s="268" t="s">
        <v>1496</v>
      </c>
      <c r="H141" s="171">
        <v>21</v>
      </c>
      <c r="I141" s="172" t="s">
        <v>394</v>
      </c>
      <c r="J141" s="171" t="s">
        <v>397</v>
      </c>
      <c r="K141" s="325" t="s">
        <v>1508</v>
      </c>
      <c r="L141" s="85">
        <v>26</v>
      </c>
      <c r="M141" s="85">
        <v>2.5</v>
      </c>
      <c r="N141" s="88">
        <v>1.05</v>
      </c>
      <c r="O141" s="143">
        <f t="shared" ref="O141" si="73">8/(8-(L141/45+M141/30+N141/15)*2)</f>
        <v>1.2236573759347382</v>
      </c>
      <c r="P141" s="89">
        <v>0</v>
      </c>
      <c r="Q141" s="68">
        <f t="shared" ref="Q141" si="74">S141*0.5</f>
        <v>0</v>
      </c>
      <c r="R141" s="68">
        <f t="shared" ref="R141" si="75">S141*0.5</f>
        <v>0</v>
      </c>
      <c r="S141" s="69">
        <v>0</v>
      </c>
      <c r="T141" s="155">
        <v>2.94</v>
      </c>
      <c r="U141" s="69">
        <f t="shared" ref="U141" si="76">S141+T141</f>
        <v>2.94</v>
      </c>
      <c r="V141" s="70">
        <v>0</v>
      </c>
      <c r="W141" s="70">
        <v>0</v>
      </c>
      <c r="X141" s="70">
        <v>0</v>
      </c>
      <c r="Y141" s="70">
        <v>0</v>
      </c>
      <c r="Z141" s="70">
        <f t="shared" ref="Z141" si="77">V141+W141+X141+Y141</f>
        <v>0</v>
      </c>
      <c r="AA141" s="69">
        <f t="shared" ref="AA141" si="78">Z141/382</f>
        <v>0</v>
      </c>
      <c r="AB141" s="171" t="s">
        <v>160</v>
      </c>
      <c r="AC141" s="90"/>
    </row>
    <row r="142" spans="1:29" ht="87.6" customHeight="1" x14ac:dyDescent="0.25">
      <c r="A142" s="171">
        <f t="shared" si="68"/>
        <v>8</v>
      </c>
      <c r="B142" s="91" t="s">
        <v>393</v>
      </c>
      <c r="C142" s="66" t="s">
        <v>394</v>
      </c>
      <c r="D142" s="86" t="s">
        <v>1498</v>
      </c>
      <c r="E142" s="65">
        <v>10</v>
      </c>
      <c r="F142" s="86" t="s">
        <v>406</v>
      </c>
      <c r="G142" s="268" t="s">
        <v>1497</v>
      </c>
      <c r="H142" s="65">
        <v>21</v>
      </c>
      <c r="I142" s="66" t="s">
        <v>394</v>
      </c>
      <c r="J142" s="65" t="s">
        <v>397</v>
      </c>
      <c r="K142" s="326"/>
      <c r="L142" s="85">
        <v>26</v>
      </c>
      <c r="M142" s="85">
        <v>2.5</v>
      </c>
      <c r="N142" s="88">
        <v>1.05</v>
      </c>
      <c r="O142" s="143">
        <f t="shared" si="57"/>
        <v>1.2236573759347382</v>
      </c>
      <c r="P142" s="89">
        <v>0</v>
      </c>
      <c r="Q142" s="68">
        <f t="shared" ref="Q142:Q176" si="79">S142*0.5</f>
        <v>0</v>
      </c>
      <c r="R142" s="68">
        <f t="shared" ref="R142:R176" si="80">S142*0.5</f>
        <v>0</v>
      </c>
      <c r="S142" s="69">
        <v>0</v>
      </c>
      <c r="T142" s="155">
        <v>9.4079999999999995</v>
      </c>
      <c r="U142" s="69">
        <f t="shared" si="60"/>
        <v>9.4079999999999995</v>
      </c>
      <c r="V142" s="70">
        <v>0</v>
      </c>
      <c r="W142" s="70">
        <v>0</v>
      </c>
      <c r="X142" s="70">
        <v>0</v>
      </c>
      <c r="Y142" s="70">
        <v>0</v>
      </c>
      <c r="Z142" s="70">
        <f t="shared" si="61"/>
        <v>0</v>
      </c>
      <c r="AA142" s="69">
        <f t="shared" si="62"/>
        <v>0</v>
      </c>
      <c r="AB142" s="65" t="s">
        <v>160</v>
      </c>
      <c r="AC142" s="90"/>
    </row>
    <row r="143" spans="1:29" s="197" customFormat="1" ht="78.75" hidden="1" x14ac:dyDescent="0.25">
      <c r="A143" s="188"/>
      <c r="B143" s="205" t="s">
        <v>393</v>
      </c>
      <c r="C143" s="206" t="s">
        <v>394</v>
      </c>
      <c r="D143" s="192" t="s">
        <v>407</v>
      </c>
      <c r="E143" s="188">
        <v>10</v>
      </c>
      <c r="F143" s="192" t="s">
        <v>408</v>
      </c>
      <c r="G143" s="264" t="s">
        <v>409</v>
      </c>
      <c r="H143" s="188">
        <v>21</v>
      </c>
      <c r="I143" s="206" t="s">
        <v>394</v>
      </c>
      <c r="J143" s="188" t="s">
        <v>397</v>
      </c>
      <c r="K143" s="188" t="s">
        <v>410</v>
      </c>
      <c r="L143" s="207">
        <v>65</v>
      </c>
      <c r="M143" s="207">
        <v>6</v>
      </c>
      <c r="N143" s="208">
        <v>0.70000000000000007</v>
      </c>
      <c r="O143" s="193"/>
      <c r="P143" s="194">
        <v>0</v>
      </c>
      <c r="Q143" s="194">
        <f t="shared" si="79"/>
        <v>0</v>
      </c>
      <c r="R143" s="194">
        <f t="shared" si="80"/>
        <v>0</v>
      </c>
      <c r="S143" s="195">
        <v>0</v>
      </c>
      <c r="T143" s="209">
        <v>0</v>
      </c>
      <c r="U143" s="195">
        <f t="shared" si="60"/>
        <v>0</v>
      </c>
      <c r="V143" s="203">
        <v>0</v>
      </c>
      <c r="W143" s="203">
        <v>0</v>
      </c>
      <c r="X143" s="203">
        <v>0</v>
      </c>
      <c r="Y143" s="203">
        <v>0</v>
      </c>
      <c r="Z143" s="203">
        <f t="shared" si="61"/>
        <v>0</v>
      </c>
      <c r="AA143" s="195">
        <f t="shared" si="62"/>
        <v>0</v>
      </c>
      <c r="AB143" s="188" t="s">
        <v>160</v>
      </c>
      <c r="AC143" s="210"/>
    </row>
    <row r="144" spans="1:29" ht="47.25" x14ac:dyDescent="0.25">
      <c r="A144" s="171">
        <v>9</v>
      </c>
      <c r="B144" s="91" t="s">
        <v>402</v>
      </c>
      <c r="C144" s="66" t="s">
        <v>394</v>
      </c>
      <c r="D144" s="92" t="s">
        <v>411</v>
      </c>
      <c r="E144" s="65">
        <v>10</v>
      </c>
      <c r="F144" s="92" t="s">
        <v>412</v>
      </c>
      <c r="G144" s="268" t="s">
        <v>413</v>
      </c>
      <c r="H144" s="65">
        <v>21</v>
      </c>
      <c r="I144" s="66" t="s">
        <v>394</v>
      </c>
      <c r="J144" s="65" t="s">
        <v>397</v>
      </c>
      <c r="K144" s="65" t="s">
        <v>414</v>
      </c>
      <c r="L144" s="85">
        <v>8</v>
      </c>
      <c r="M144" s="85">
        <v>1</v>
      </c>
      <c r="N144" s="88">
        <v>0.70000000000000007</v>
      </c>
      <c r="O144" s="143">
        <f t="shared" si="57"/>
        <v>1.0688836104513064</v>
      </c>
      <c r="P144" s="68">
        <v>0</v>
      </c>
      <c r="Q144" s="68">
        <f t="shared" ref="Q144:Q150" si="81">S144*0.5</f>
        <v>0</v>
      </c>
      <c r="R144" s="68">
        <f t="shared" ref="R144:R150" si="82">S144*0.5</f>
        <v>0</v>
      </c>
      <c r="S144" s="69">
        <v>0</v>
      </c>
      <c r="T144" s="155">
        <v>0.22</v>
      </c>
      <c r="U144" s="69">
        <f t="shared" si="60"/>
        <v>0.22</v>
      </c>
      <c r="V144" s="70">
        <v>0</v>
      </c>
      <c r="W144" s="70">
        <v>0</v>
      </c>
      <c r="X144" s="70">
        <v>0</v>
      </c>
      <c r="Y144" s="70">
        <v>0</v>
      </c>
      <c r="Z144" s="70">
        <f t="shared" si="61"/>
        <v>0</v>
      </c>
      <c r="AA144" s="69">
        <f t="shared" si="62"/>
        <v>0</v>
      </c>
      <c r="AB144" s="65" t="s">
        <v>26</v>
      </c>
      <c r="AC144" s="186"/>
    </row>
    <row r="145" spans="1:29" ht="47.25" x14ac:dyDescent="0.25">
      <c r="A145" s="171">
        <f t="shared" si="68"/>
        <v>10</v>
      </c>
      <c r="B145" s="91" t="s">
        <v>402</v>
      </c>
      <c r="C145" s="66" t="s">
        <v>394</v>
      </c>
      <c r="D145" s="86" t="s">
        <v>415</v>
      </c>
      <c r="E145" s="65">
        <v>10</v>
      </c>
      <c r="F145" s="86" t="s">
        <v>416</v>
      </c>
      <c r="G145" s="269" t="s">
        <v>417</v>
      </c>
      <c r="H145" s="65">
        <v>21</v>
      </c>
      <c r="I145" s="66" t="s">
        <v>394</v>
      </c>
      <c r="J145" s="65" t="s">
        <v>397</v>
      </c>
      <c r="K145" s="65" t="s">
        <v>418</v>
      </c>
      <c r="L145" s="85">
        <v>10</v>
      </c>
      <c r="M145" s="85">
        <v>1.4</v>
      </c>
      <c r="N145" s="88">
        <v>3.8500000000000005</v>
      </c>
      <c r="O145" s="143">
        <f t="shared" si="57"/>
        <v>1.1512631915574032</v>
      </c>
      <c r="P145" s="68">
        <v>0</v>
      </c>
      <c r="Q145" s="68">
        <f t="shared" si="81"/>
        <v>0</v>
      </c>
      <c r="R145" s="68">
        <f t="shared" si="82"/>
        <v>0</v>
      </c>
      <c r="S145" s="69">
        <v>0</v>
      </c>
      <c r="T145" s="155">
        <v>1.881</v>
      </c>
      <c r="U145" s="69">
        <f t="shared" si="60"/>
        <v>1.881</v>
      </c>
      <c r="V145" s="70">
        <v>0</v>
      </c>
      <c r="W145" s="70">
        <v>0</v>
      </c>
      <c r="X145" s="70">
        <v>0</v>
      </c>
      <c r="Y145" s="70">
        <v>0</v>
      </c>
      <c r="Z145" s="70">
        <f t="shared" si="61"/>
        <v>0</v>
      </c>
      <c r="AA145" s="69">
        <f t="shared" si="62"/>
        <v>0</v>
      </c>
      <c r="AB145" s="65" t="s">
        <v>26</v>
      </c>
      <c r="AC145" s="186"/>
    </row>
    <row r="146" spans="1:29" ht="47.25" x14ac:dyDescent="0.25">
      <c r="A146" s="171">
        <f t="shared" si="63"/>
        <v>11</v>
      </c>
      <c r="B146" s="91" t="s">
        <v>393</v>
      </c>
      <c r="C146" s="66" t="s">
        <v>394</v>
      </c>
      <c r="D146" s="86" t="s">
        <v>419</v>
      </c>
      <c r="E146" s="65">
        <v>10</v>
      </c>
      <c r="F146" s="86" t="s">
        <v>420</v>
      </c>
      <c r="G146" s="270" t="s">
        <v>421</v>
      </c>
      <c r="H146" s="65">
        <v>21</v>
      </c>
      <c r="I146" s="66" t="s">
        <v>394</v>
      </c>
      <c r="J146" s="65" t="s">
        <v>397</v>
      </c>
      <c r="K146" s="65" t="s">
        <v>422</v>
      </c>
      <c r="L146" s="85">
        <v>49</v>
      </c>
      <c r="M146" s="85">
        <v>3.6</v>
      </c>
      <c r="N146" s="88">
        <v>3.8500000000000005</v>
      </c>
      <c r="O146" s="143">
        <f t="shared" si="57"/>
        <v>1.578255151249452</v>
      </c>
      <c r="P146" s="68">
        <v>0</v>
      </c>
      <c r="Q146" s="68">
        <f t="shared" si="81"/>
        <v>0</v>
      </c>
      <c r="R146" s="68">
        <f t="shared" si="82"/>
        <v>0</v>
      </c>
      <c r="S146" s="69">
        <v>0</v>
      </c>
      <c r="T146" s="155">
        <v>2.3929999999999998</v>
      </c>
      <c r="U146" s="69">
        <f t="shared" si="60"/>
        <v>2.3929999999999998</v>
      </c>
      <c r="V146" s="70">
        <v>0</v>
      </c>
      <c r="W146" s="70">
        <v>0</v>
      </c>
      <c r="X146" s="70">
        <v>0</v>
      </c>
      <c r="Y146" s="70">
        <v>0</v>
      </c>
      <c r="Z146" s="70">
        <f t="shared" si="61"/>
        <v>0</v>
      </c>
      <c r="AA146" s="69">
        <f t="shared" si="62"/>
        <v>0</v>
      </c>
      <c r="AB146" s="65" t="s">
        <v>26</v>
      </c>
      <c r="AC146" s="186"/>
    </row>
    <row r="147" spans="1:29" ht="47.25" x14ac:dyDescent="0.25">
      <c r="A147" s="171">
        <f t="shared" si="63"/>
        <v>12</v>
      </c>
      <c r="B147" s="91" t="s">
        <v>402</v>
      </c>
      <c r="C147" s="66" t="s">
        <v>394</v>
      </c>
      <c r="D147" s="93" t="s">
        <v>423</v>
      </c>
      <c r="E147" s="65">
        <v>10</v>
      </c>
      <c r="F147" s="93" t="s">
        <v>424</v>
      </c>
      <c r="G147" s="263" t="s">
        <v>425</v>
      </c>
      <c r="H147" s="65">
        <v>21</v>
      </c>
      <c r="I147" s="66" t="s">
        <v>394</v>
      </c>
      <c r="J147" s="65" t="s">
        <v>397</v>
      </c>
      <c r="K147" s="65" t="s">
        <v>426</v>
      </c>
      <c r="L147" s="85">
        <v>32</v>
      </c>
      <c r="M147" s="85">
        <v>3.2</v>
      </c>
      <c r="N147" s="88">
        <v>3.5000000000000004</v>
      </c>
      <c r="O147" s="143">
        <f t="shared" si="57"/>
        <v>1.3564431047475509</v>
      </c>
      <c r="P147" s="68">
        <v>0</v>
      </c>
      <c r="Q147" s="68">
        <f t="shared" si="81"/>
        <v>0</v>
      </c>
      <c r="R147" s="68">
        <f t="shared" si="82"/>
        <v>0</v>
      </c>
      <c r="S147" s="69">
        <v>0</v>
      </c>
      <c r="T147" s="155">
        <v>0.42</v>
      </c>
      <c r="U147" s="69">
        <f t="shared" si="60"/>
        <v>0.42</v>
      </c>
      <c r="V147" s="70">
        <v>0</v>
      </c>
      <c r="W147" s="70">
        <v>0</v>
      </c>
      <c r="X147" s="70">
        <v>0</v>
      </c>
      <c r="Y147" s="70">
        <v>0</v>
      </c>
      <c r="Z147" s="70">
        <f t="shared" si="61"/>
        <v>0</v>
      </c>
      <c r="AA147" s="69">
        <f t="shared" si="62"/>
        <v>0</v>
      </c>
      <c r="AB147" s="65" t="s">
        <v>26</v>
      </c>
      <c r="AC147" s="186"/>
    </row>
    <row r="148" spans="1:29" ht="47.25" x14ac:dyDescent="0.25">
      <c r="A148" s="171">
        <f t="shared" si="63"/>
        <v>13</v>
      </c>
      <c r="B148" s="91" t="s">
        <v>402</v>
      </c>
      <c r="C148" s="66" t="s">
        <v>394</v>
      </c>
      <c r="D148" s="86" t="s">
        <v>1519</v>
      </c>
      <c r="E148" s="65">
        <v>10</v>
      </c>
      <c r="F148" s="86" t="s">
        <v>427</v>
      </c>
      <c r="G148" s="271" t="s">
        <v>428</v>
      </c>
      <c r="H148" s="65">
        <v>21</v>
      </c>
      <c r="I148" s="66" t="s">
        <v>394</v>
      </c>
      <c r="J148" s="65" t="s">
        <v>397</v>
      </c>
      <c r="K148" s="65" t="s">
        <v>429</v>
      </c>
      <c r="L148" s="85">
        <v>26</v>
      </c>
      <c r="M148" s="85">
        <v>2</v>
      </c>
      <c r="N148" s="88">
        <v>1.05</v>
      </c>
      <c r="O148" s="143">
        <f t="shared" si="57"/>
        <v>1.2174501183632058</v>
      </c>
      <c r="P148" s="68">
        <v>0</v>
      </c>
      <c r="Q148" s="68">
        <f t="shared" si="81"/>
        <v>0</v>
      </c>
      <c r="R148" s="68">
        <f t="shared" si="82"/>
        <v>0</v>
      </c>
      <c r="S148" s="69">
        <v>0</v>
      </c>
      <c r="T148" s="155">
        <v>0.28000000000000003</v>
      </c>
      <c r="U148" s="69">
        <f t="shared" si="60"/>
        <v>0.28000000000000003</v>
      </c>
      <c r="V148" s="70">
        <v>0</v>
      </c>
      <c r="W148" s="70">
        <v>0</v>
      </c>
      <c r="X148" s="70">
        <v>0</v>
      </c>
      <c r="Y148" s="70">
        <v>0</v>
      </c>
      <c r="Z148" s="70">
        <f t="shared" si="61"/>
        <v>0</v>
      </c>
      <c r="AA148" s="69">
        <f t="shared" si="62"/>
        <v>0</v>
      </c>
      <c r="AB148" s="65" t="s">
        <v>430</v>
      </c>
      <c r="AC148" s="186"/>
    </row>
    <row r="149" spans="1:29" ht="47.25" x14ac:dyDescent="0.25">
      <c r="A149" s="171">
        <f t="shared" si="63"/>
        <v>14</v>
      </c>
      <c r="B149" s="91" t="s">
        <v>402</v>
      </c>
      <c r="C149" s="66" t="s">
        <v>394</v>
      </c>
      <c r="D149" s="93" t="s">
        <v>431</v>
      </c>
      <c r="E149" s="65">
        <v>10</v>
      </c>
      <c r="F149" s="86" t="s">
        <v>432</v>
      </c>
      <c r="G149" s="263" t="s">
        <v>433</v>
      </c>
      <c r="H149" s="65">
        <v>21</v>
      </c>
      <c r="I149" s="66" t="s">
        <v>394</v>
      </c>
      <c r="J149" s="65" t="s">
        <v>397</v>
      </c>
      <c r="K149" s="65" t="s">
        <v>434</v>
      </c>
      <c r="L149" s="85">
        <v>27</v>
      </c>
      <c r="M149" s="85">
        <v>1.7</v>
      </c>
      <c r="N149" s="88">
        <v>3.5000000000000004</v>
      </c>
      <c r="O149" s="143">
        <f t="shared" si="57"/>
        <v>1.2861736334405145</v>
      </c>
      <c r="P149" s="68">
        <v>0</v>
      </c>
      <c r="Q149" s="68">
        <f t="shared" si="81"/>
        <v>0</v>
      </c>
      <c r="R149" s="68">
        <f t="shared" si="82"/>
        <v>0</v>
      </c>
      <c r="S149" s="69">
        <v>0</v>
      </c>
      <c r="T149" s="155">
        <v>2.4</v>
      </c>
      <c r="U149" s="69">
        <f t="shared" si="60"/>
        <v>2.4</v>
      </c>
      <c r="V149" s="70">
        <v>0</v>
      </c>
      <c r="W149" s="70">
        <v>0</v>
      </c>
      <c r="X149" s="70">
        <v>0</v>
      </c>
      <c r="Y149" s="70">
        <v>0</v>
      </c>
      <c r="Z149" s="70">
        <f t="shared" si="61"/>
        <v>0</v>
      </c>
      <c r="AA149" s="69">
        <f t="shared" si="62"/>
        <v>0</v>
      </c>
      <c r="AB149" s="65" t="s">
        <v>128</v>
      </c>
      <c r="AC149" s="186"/>
    </row>
    <row r="150" spans="1:29" ht="47.25" x14ac:dyDescent="0.25">
      <c r="A150" s="171">
        <f t="shared" si="63"/>
        <v>15</v>
      </c>
      <c r="B150" s="91" t="s">
        <v>402</v>
      </c>
      <c r="C150" s="66" t="s">
        <v>394</v>
      </c>
      <c r="D150" s="93" t="s">
        <v>435</v>
      </c>
      <c r="E150" s="65">
        <v>10</v>
      </c>
      <c r="F150" s="87" t="s">
        <v>436</v>
      </c>
      <c r="G150" s="271" t="s">
        <v>437</v>
      </c>
      <c r="H150" s="65">
        <v>21</v>
      </c>
      <c r="I150" s="66" t="s">
        <v>394</v>
      </c>
      <c r="J150" s="65" t="s">
        <v>397</v>
      </c>
      <c r="K150" s="65" t="s">
        <v>438</v>
      </c>
      <c r="L150" s="85">
        <v>32</v>
      </c>
      <c r="M150" s="85">
        <v>3.2</v>
      </c>
      <c r="N150" s="88">
        <v>2.8000000000000003</v>
      </c>
      <c r="O150" s="143">
        <f t="shared" si="57"/>
        <v>1.3353115727002967</v>
      </c>
      <c r="P150" s="89">
        <v>0</v>
      </c>
      <c r="Q150" s="68">
        <f t="shared" si="81"/>
        <v>0</v>
      </c>
      <c r="R150" s="68">
        <f t="shared" si="82"/>
        <v>0</v>
      </c>
      <c r="S150" s="69">
        <v>0</v>
      </c>
      <c r="T150" s="155">
        <v>0.18</v>
      </c>
      <c r="U150" s="69">
        <f t="shared" si="60"/>
        <v>0.18</v>
      </c>
      <c r="V150" s="70">
        <v>0</v>
      </c>
      <c r="W150" s="70">
        <v>0</v>
      </c>
      <c r="X150" s="70">
        <v>0</v>
      </c>
      <c r="Y150" s="70">
        <v>0</v>
      </c>
      <c r="Z150" s="70">
        <f t="shared" si="61"/>
        <v>0</v>
      </c>
      <c r="AA150" s="69">
        <f t="shared" si="62"/>
        <v>0</v>
      </c>
      <c r="AB150" s="65" t="s">
        <v>125</v>
      </c>
      <c r="AC150" s="186"/>
    </row>
    <row r="151" spans="1:29" ht="47.25" x14ac:dyDescent="0.25">
      <c r="A151" s="171">
        <f t="shared" si="63"/>
        <v>16</v>
      </c>
      <c r="B151" s="91" t="s">
        <v>402</v>
      </c>
      <c r="C151" s="66" t="s">
        <v>394</v>
      </c>
      <c r="D151" s="92" t="s">
        <v>439</v>
      </c>
      <c r="E151" s="65">
        <v>10</v>
      </c>
      <c r="F151" s="94" t="s">
        <v>440</v>
      </c>
      <c r="G151" s="272" t="s">
        <v>1522</v>
      </c>
      <c r="H151" s="65">
        <v>21</v>
      </c>
      <c r="I151" s="66" t="s">
        <v>394</v>
      </c>
      <c r="J151" s="65" t="s">
        <v>397</v>
      </c>
      <c r="K151" s="65" t="s">
        <v>441</v>
      </c>
      <c r="L151" s="85">
        <v>74</v>
      </c>
      <c r="M151" s="85">
        <v>3.5</v>
      </c>
      <c r="N151" s="88">
        <v>1.05</v>
      </c>
      <c r="O151" s="143">
        <f t="shared" si="57"/>
        <v>1.8442622950819674</v>
      </c>
      <c r="P151" s="68">
        <v>0</v>
      </c>
      <c r="Q151" s="68">
        <f t="shared" si="79"/>
        <v>0</v>
      </c>
      <c r="R151" s="68">
        <f t="shared" si="80"/>
        <v>0</v>
      </c>
      <c r="S151" s="69">
        <v>0</v>
      </c>
      <c r="T151" s="174">
        <v>8.1</v>
      </c>
      <c r="U151" s="69">
        <f t="shared" si="60"/>
        <v>8.1</v>
      </c>
      <c r="V151" s="70">
        <f>245*AA151</f>
        <v>1454.6073298429319</v>
      </c>
      <c r="W151" s="70">
        <f>108*AA151</f>
        <v>641.21465968586381</v>
      </c>
      <c r="X151" s="70">
        <f>29*AA151</f>
        <v>172.17801047120417</v>
      </c>
      <c r="Y151" s="70">
        <v>0</v>
      </c>
      <c r="Z151" s="70">
        <v>2268</v>
      </c>
      <c r="AA151" s="69">
        <f t="shared" si="62"/>
        <v>5.9371727748691097</v>
      </c>
      <c r="AB151" s="65" t="s">
        <v>125</v>
      </c>
      <c r="AC151" s="90"/>
    </row>
    <row r="152" spans="1:29" ht="47.25" x14ac:dyDescent="0.25">
      <c r="A152" s="171">
        <f t="shared" si="63"/>
        <v>17</v>
      </c>
      <c r="B152" s="91" t="s">
        <v>402</v>
      </c>
      <c r="C152" s="66" t="s">
        <v>394</v>
      </c>
      <c r="D152" s="86" t="s">
        <v>442</v>
      </c>
      <c r="E152" s="65">
        <v>10</v>
      </c>
      <c r="F152" s="86" t="s">
        <v>443</v>
      </c>
      <c r="G152" s="263" t="s">
        <v>444</v>
      </c>
      <c r="H152" s="65">
        <v>21</v>
      </c>
      <c r="I152" s="66" t="s">
        <v>394</v>
      </c>
      <c r="J152" s="65" t="s">
        <v>397</v>
      </c>
      <c r="K152" s="65" t="s">
        <v>445</v>
      </c>
      <c r="L152" s="85">
        <v>33</v>
      </c>
      <c r="M152" s="85">
        <v>2.2999999999999998</v>
      </c>
      <c r="N152" s="88">
        <v>0.70000000000000007</v>
      </c>
      <c r="O152" s="143">
        <f t="shared" si="57"/>
        <v>1.2725344644750793</v>
      </c>
      <c r="P152" s="68">
        <v>0</v>
      </c>
      <c r="Q152" s="68">
        <f t="shared" ref="Q152:Q158" si="83">S152*0.5</f>
        <v>0</v>
      </c>
      <c r="R152" s="68">
        <f t="shared" ref="R152:R158" si="84">S152*0.5</f>
        <v>0</v>
      </c>
      <c r="S152" s="69">
        <v>0</v>
      </c>
      <c r="T152" s="155">
        <v>3.5</v>
      </c>
      <c r="U152" s="69">
        <f t="shared" si="60"/>
        <v>3.5</v>
      </c>
      <c r="V152" s="70">
        <v>0</v>
      </c>
      <c r="W152" s="70">
        <v>0</v>
      </c>
      <c r="X152" s="70">
        <v>0</v>
      </c>
      <c r="Y152" s="70">
        <v>0</v>
      </c>
      <c r="Z152" s="70">
        <f t="shared" si="61"/>
        <v>0</v>
      </c>
      <c r="AA152" s="69">
        <f t="shared" si="62"/>
        <v>0</v>
      </c>
      <c r="AB152" s="65" t="s">
        <v>125</v>
      </c>
      <c r="AC152" s="186"/>
    </row>
    <row r="153" spans="1:29" ht="47.25" x14ac:dyDescent="0.25">
      <c r="A153" s="171">
        <f t="shared" si="63"/>
        <v>18</v>
      </c>
      <c r="B153" s="91" t="s">
        <v>402</v>
      </c>
      <c r="C153" s="66" t="s">
        <v>394</v>
      </c>
      <c r="D153" s="86" t="s">
        <v>446</v>
      </c>
      <c r="E153" s="65">
        <v>10</v>
      </c>
      <c r="F153" s="86" t="s">
        <v>447</v>
      </c>
      <c r="G153" s="263" t="s">
        <v>448</v>
      </c>
      <c r="H153" s="65">
        <v>21</v>
      </c>
      <c r="I153" s="66" t="s">
        <v>394</v>
      </c>
      <c r="J153" s="65" t="s">
        <v>397</v>
      </c>
      <c r="K153" s="65" t="s">
        <v>449</v>
      </c>
      <c r="L153" s="85">
        <v>22</v>
      </c>
      <c r="M153" s="85">
        <v>2</v>
      </c>
      <c r="N153" s="88">
        <v>0.70000000000000007</v>
      </c>
      <c r="O153" s="143">
        <f t="shared" si="57"/>
        <v>1.1772400261608895</v>
      </c>
      <c r="P153" s="68">
        <v>0</v>
      </c>
      <c r="Q153" s="68">
        <f t="shared" si="83"/>
        <v>0</v>
      </c>
      <c r="R153" s="68">
        <f t="shared" si="84"/>
        <v>0</v>
      </c>
      <c r="S153" s="69">
        <v>0</v>
      </c>
      <c r="T153" s="155">
        <v>1.1419999999999999</v>
      </c>
      <c r="U153" s="69">
        <f t="shared" si="60"/>
        <v>1.1419999999999999</v>
      </c>
      <c r="V153" s="70">
        <v>0</v>
      </c>
      <c r="W153" s="70">
        <v>0</v>
      </c>
      <c r="X153" s="70">
        <v>0</v>
      </c>
      <c r="Y153" s="70">
        <v>0</v>
      </c>
      <c r="Z153" s="70">
        <f t="shared" si="61"/>
        <v>0</v>
      </c>
      <c r="AA153" s="69">
        <f t="shared" si="62"/>
        <v>0</v>
      </c>
      <c r="AB153" s="65" t="s">
        <v>126</v>
      </c>
      <c r="AC153" s="186"/>
    </row>
    <row r="154" spans="1:29" ht="47.25" x14ac:dyDescent="0.25">
      <c r="A154" s="171">
        <f t="shared" si="63"/>
        <v>19</v>
      </c>
      <c r="B154" s="91" t="s">
        <v>402</v>
      </c>
      <c r="C154" s="66" t="s">
        <v>394</v>
      </c>
      <c r="D154" s="94" t="s">
        <v>450</v>
      </c>
      <c r="E154" s="65">
        <v>10</v>
      </c>
      <c r="F154" s="94" t="s">
        <v>451</v>
      </c>
      <c r="G154" s="263" t="s">
        <v>452</v>
      </c>
      <c r="H154" s="65">
        <v>21</v>
      </c>
      <c r="I154" s="66" t="s">
        <v>394</v>
      </c>
      <c r="J154" s="65" t="s">
        <v>397</v>
      </c>
      <c r="K154" s="65" t="s">
        <v>453</v>
      </c>
      <c r="L154" s="85">
        <v>23</v>
      </c>
      <c r="M154" s="85">
        <v>3</v>
      </c>
      <c r="N154" s="88">
        <v>3.5000000000000004</v>
      </c>
      <c r="O154" s="143">
        <f t="shared" si="57"/>
        <v>1.267605633802817</v>
      </c>
      <c r="P154" s="68">
        <v>0</v>
      </c>
      <c r="Q154" s="68">
        <f t="shared" si="83"/>
        <v>0</v>
      </c>
      <c r="R154" s="68">
        <f t="shared" si="84"/>
        <v>0</v>
      </c>
      <c r="S154" s="69">
        <v>0</v>
      </c>
      <c r="T154" s="155">
        <v>1.43</v>
      </c>
      <c r="U154" s="69">
        <f t="shared" si="60"/>
        <v>1.43</v>
      </c>
      <c r="V154" s="70">
        <v>0</v>
      </c>
      <c r="W154" s="70">
        <v>0</v>
      </c>
      <c r="X154" s="70">
        <v>0</v>
      </c>
      <c r="Y154" s="70">
        <v>0</v>
      </c>
      <c r="Z154" s="70">
        <f t="shared" si="61"/>
        <v>0</v>
      </c>
      <c r="AA154" s="69">
        <f t="shared" si="62"/>
        <v>0</v>
      </c>
      <c r="AB154" s="65" t="s">
        <v>126</v>
      </c>
      <c r="AC154" s="186"/>
    </row>
    <row r="155" spans="1:29" ht="47.25" x14ac:dyDescent="0.25">
      <c r="A155" s="171">
        <f t="shared" si="63"/>
        <v>20</v>
      </c>
      <c r="B155" s="91" t="s">
        <v>402</v>
      </c>
      <c r="C155" s="66" t="s">
        <v>394</v>
      </c>
      <c r="D155" s="86" t="s">
        <v>454</v>
      </c>
      <c r="E155" s="65">
        <v>10</v>
      </c>
      <c r="F155" s="86" t="s">
        <v>455</v>
      </c>
      <c r="G155" s="263" t="s">
        <v>456</v>
      </c>
      <c r="H155" s="65">
        <v>21</v>
      </c>
      <c r="I155" s="66" t="s">
        <v>394</v>
      </c>
      <c r="J155" s="65" t="s">
        <v>397</v>
      </c>
      <c r="K155" s="65" t="s">
        <v>457</v>
      </c>
      <c r="L155" s="85">
        <v>29</v>
      </c>
      <c r="M155" s="85">
        <v>3</v>
      </c>
      <c r="N155" s="88">
        <v>3.5000000000000004</v>
      </c>
      <c r="O155" s="143">
        <f t="shared" si="57"/>
        <v>1.3235294117647058</v>
      </c>
      <c r="P155" s="68">
        <v>0</v>
      </c>
      <c r="Q155" s="68">
        <f t="shared" si="83"/>
        <v>0</v>
      </c>
      <c r="R155" s="68">
        <f t="shared" si="84"/>
        <v>0</v>
      </c>
      <c r="S155" s="69">
        <v>0</v>
      </c>
      <c r="T155" s="155">
        <v>0.42</v>
      </c>
      <c r="U155" s="69">
        <f t="shared" si="60"/>
        <v>0.42</v>
      </c>
      <c r="V155" s="70">
        <v>0</v>
      </c>
      <c r="W155" s="70">
        <v>0</v>
      </c>
      <c r="X155" s="70">
        <v>0</v>
      </c>
      <c r="Y155" s="70">
        <v>0</v>
      </c>
      <c r="Z155" s="70">
        <f t="shared" si="61"/>
        <v>0</v>
      </c>
      <c r="AA155" s="69">
        <f t="shared" si="62"/>
        <v>0</v>
      </c>
      <c r="AB155" s="65" t="s">
        <v>126</v>
      </c>
      <c r="AC155" s="186"/>
    </row>
    <row r="156" spans="1:29" ht="47.25" x14ac:dyDescent="0.25">
      <c r="A156" s="171">
        <f t="shared" si="63"/>
        <v>21</v>
      </c>
      <c r="B156" s="91" t="s">
        <v>402</v>
      </c>
      <c r="C156" s="66" t="s">
        <v>394</v>
      </c>
      <c r="D156" s="86" t="s">
        <v>458</v>
      </c>
      <c r="E156" s="65">
        <v>10</v>
      </c>
      <c r="F156" s="86" t="s">
        <v>459</v>
      </c>
      <c r="G156" s="263" t="s">
        <v>460</v>
      </c>
      <c r="H156" s="65">
        <v>21</v>
      </c>
      <c r="I156" s="66" t="s">
        <v>394</v>
      </c>
      <c r="J156" s="65" t="s">
        <v>397</v>
      </c>
      <c r="K156" s="65" t="s">
        <v>461</v>
      </c>
      <c r="L156" s="85">
        <v>22</v>
      </c>
      <c r="M156" s="85">
        <v>2</v>
      </c>
      <c r="N156" s="88">
        <v>0.84000000000000008</v>
      </c>
      <c r="O156" s="143">
        <f t="shared" si="57"/>
        <v>1.1804826862539348</v>
      </c>
      <c r="P156" s="68">
        <v>0</v>
      </c>
      <c r="Q156" s="68">
        <f t="shared" si="83"/>
        <v>0</v>
      </c>
      <c r="R156" s="68">
        <f t="shared" si="84"/>
        <v>0</v>
      </c>
      <c r="S156" s="69">
        <v>0</v>
      </c>
      <c r="T156" s="155">
        <v>0.55600000000000005</v>
      </c>
      <c r="U156" s="69">
        <f t="shared" si="60"/>
        <v>0.55600000000000005</v>
      </c>
      <c r="V156" s="70">
        <v>0</v>
      </c>
      <c r="W156" s="70">
        <v>0</v>
      </c>
      <c r="X156" s="70">
        <v>0</v>
      </c>
      <c r="Y156" s="70">
        <v>0</v>
      </c>
      <c r="Z156" s="70">
        <f t="shared" si="61"/>
        <v>0</v>
      </c>
      <c r="AA156" s="69">
        <f t="shared" si="62"/>
        <v>0</v>
      </c>
      <c r="AB156" s="65" t="s">
        <v>462</v>
      </c>
      <c r="AC156" s="186"/>
    </row>
    <row r="157" spans="1:29" ht="47.25" x14ac:dyDescent="0.25">
      <c r="A157" s="171">
        <f t="shared" si="63"/>
        <v>22</v>
      </c>
      <c r="B157" s="91" t="s">
        <v>402</v>
      </c>
      <c r="C157" s="66" t="s">
        <v>394</v>
      </c>
      <c r="D157" s="94" t="s">
        <v>463</v>
      </c>
      <c r="E157" s="65">
        <v>10</v>
      </c>
      <c r="F157" s="86" t="s">
        <v>464</v>
      </c>
      <c r="G157" s="263" t="s">
        <v>465</v>
      </c>
      <c r="H157" s="65">
        <v>21</v>
      </c>
      <c r="I157" s="66" t="s">
        <v>394</v>
      </c>
      <c r="J157" s="65" t="s">
        <v>397</v>
      </c>
      <c r="K157" s="65" t="s">
        <v>466</v>
      </c>
      <c r="L157" s="85">
        <v>42</v>
      </c>
      <c r="M157" s="85">
        <v>4</v>
      </c>
      <c r="N157" s="88">
        <v>0.98000000000000009</v>
      </c>
      <c r="O157" s="143">
        <f t="shared" si="57"/>
        <v>1.3947001394700138</v>
      </c>
      <c r="P157" s="68">
        <v>0</v>
      </c>
      <c r="Q157" s="68">
        <f t="shared" si="83"/>
        <v>0</v>
      </c>
      <c r="R157" s="68">
        <f t="shared" si="84"/>
        <v>0</v>
      </c>
      <c r="S157" s="69">
        <v>0</v>
      </c>
      <c r="T157" s="155">
        <v>3.5</v>
      </c>
      <c r="U157" s="69">
        <f t="shared" si="60"/>
        <v>3.5</v>
      </c>
      <c r="V157" s="70">
        <v>0</v>
      </c>
      <c r="W157" s="70">
        <v>0</v>
      </c>
      <c r="X157" s="70">
        <v>0</v>
      </c>
      <c r="Y157" s="70">
        <v>0</v>
      </c>
      <c r="Z157" s="70">
        <f t="shared" si="61"/>
        <v>0</v>
      </c>
      <c r="AA157" s="69">
        <f t="shared" si="62"/>
        <v>0</v>
      </c>
      <c r="AB157" s="65" t="s">
        <v>127</v>
      </c>
      <c r="AC157" s="186"/>
    </row>
    <row r="158" spans="1:29" ht="47.25" x14ac:dyDescent="0.25">
      <c r="A158" s="171">
        <f t="shared" si="63"/>
        <v>23</v>
      </c>
      <c r="B158" s="91" t="s">
        <v>402</v>
      </c>
      <c r="C158" s="66" t="s">
        <v>394</v>
      </c>
      <c r="D158" s="94" t="s">
        <v>467</v>
      </c>
      <c r="E158" s="65">
        <v>10</v>
      </c>
      <c r="F158" s="86" t="s">
        <v>468</v>
      </c>
      <c r="G158" s="271" t="s">
        <v>469</v>
      </c>
      <c r="H158" s="65">
        <v>21</v>
      </c>
      <c r="I158" s="66" t="s">
        <v>394</v>
      </c>
      <c r="J158" s="65" t="s">
        <v>397</v>
      </c>
      <c r="K158" s="65" t="s">
        <v>470</v>
      </c>
      <c r="L158" s="85">
        <v>26</v>
      </c>
      <c r="M158" s="85">
        <v>2</v>
      </c>
      <c r="N158" s="88">
        <v>0.70000000000000007</v>
      </c>
      <c r="O158" s="143">
        <f t="shared" si="57"/>
        <v>1.2088650100738749</v>
      </c>
      <c r="P158" s="68">
        <v>0</v>
      </c>
      <c r="Q158" s="68">
        <f t="shared" si="83"/>
        <v>0</v>
      </c>
      <c r="R158" s="68">
        <f t="shared" si="84"/>
        <v>0</v>
      </c>
      <c r="S158" s="69">
        <v>0</v>
      </c>
      <c r="T158" s="155">
        <v>0.14000000000000001</v>
      </c>
      <c r="U158" s="69">
        <f t="shared" si="60"/>
        <v>0.14000000000000001</v>
      </c>
      <c r="V158" s="70">
        <v>0</v>
      </c>
      <c r="W158" s="70">
        <v>0</v>
      </c>
      <c r="X158" s="70">
        <v>0</v>
      </c>
      <c r="Y158" s="70">
        <v>0</v>
      </c>
      <c r="Z158" s="70">
        <f t="shared" si="61"/>
        <v>0</v>
      </c>
      <c r="AA158" s="69">
        <f t="shared" si="62"/>
        <v>0</v>
      </c>
      <c r="AB158" s="65" t="s">
        <v>127</v>
      </c>
      <c r="AC158" s="186"/>
    </row>
    <row r="159" spans="1:29" s="197" customFormat="1" ht="78.75" hidden="1" x14ac:dyDescent="0.25">
      <c r="A159" s="188"/>
      <c r="B159" s="205" t="s">
        <v>393</v>
      </c>
      <c r="C159" s="206" t="s">
        <v>394</v>
      </c>
      <c r="D159" s="192" t="s">
        <v>471</v>
      </c>
      <c r="E159" s="188">
        <v>10</v>
      </c>
      <c r="F159" s="192" t="s">
        <v>472</v>
      </c>
      <c r="G159" s="273" t="s">
        <v>473</v>
      </c>
      <c r="H159" s="188">
        <v>21</v>
      </c>
      <c r="I159" s="206" t="s">
        <v>394</v>
      </c>
      <c r="J159" s="188" t="s">
        <v>397</v>
      </c>
      <c r="K159" s="188" t="s">
        <v>474</v>
      </c>
      <c r="L159" s="207" t="s">
        <v>475</v>
      </c>
      <c r="M159" s="207">
        <v>6</v>
      </c>
      <c r="N159" s="208">
        <v>2.2999999999999998</v>
      </c>
      <c r="O159" s="193"/>
      <c r="P159" s="194">
        <v>0</v>
      </c>
      <c r="Q159" s="194">
        <f t="shared" si="79"/>
        <v>0</v>
      </c>
      <c r="R159" s="194">
        <f t="shared" si="80"/>
        <v>0</v>
      </c>
      <c r="S159" s="195">
        <v>0</v>
      </c>
      <c r="T159" s="209">
        <v>0</v>
      </c>
      <c r="U159" s="195">
        <f t="shared" si="60"/>
        <v>0</v>
      </c>
      <c r="V159" s="203">
        <v>0</v>
      </c>
      <c r="W159" s="203">
        <v>0</v>
      </c>
      <c r="X159" s="203">
        <v>0</v>
      </c>
      <c r="Y159" s="203">
        <v>0</v>
      </c>
      <c r="Z159" s="203">
        <f t="shared" si="61"/>
        <v>0</v>
      </c>
      <c r="AA159" s="195">
        <f t="shared" si="62"/>
        <v>0</v>
      </c>
      <c r="AB159" s="188" t="s">
        <v>127</v>
      </c>
      <c r="AC159" s="210"/>
    </row>
    <row r="160" spans="1:29" ht="47.25" x14ac:dyDescent="0.25">
      <c r="A160" s="171">
        <v>24</v>
      </c>
      <c r="B160" s="91" t="s">
        <v>402</v>
      </c>
      <c r="C160" s="66" t="s">
        <v>394</v>
      </c>
      <c r="D160" s="86" t="s">
        <v>476</v>
      </c>
      <c r="E160" s="65">
        <v>10</v>
      </c>
      <c r="F160" s="86" t="s">
        <v>477</v>
      </c>
      <c r="G160" s="263" t="s">
        <v>478</v>
      </c>
      <c r="H160" s="65">
        <v>21</v>
      </c>
      <c r="I160" s="66" t="s">
        <v>394</v>
      </c>
      <c r="J160" s="65" t="s">
        <v>397</v>
      </c>
      <c r="K160" s="65" t="s">
        <v>479</v>
      </c>
      <c r="L160" s="85">
        <v>29</v>
      </c>
      <c r="M160" s="85">
        <v>1.5</v>
      </c>
      <c r="N160" s="88">
        <v>1.3</v>
      </c>
      <c r="O160" s="143">
        <f t="shared" si="57"/>
        <v>1.2426648256817396</v>
      </c>
      <c r="P160" s="68">
        <v>0</v>
      </c>
      <c r="Q160" s="68">
        <f t="shared" si="79"/>
        <v>0</v>
      </c>
      <c r="R160" s="68">
        <f t="shared" si="80"/>
        <v>0</v>
      </c>
      <c r="S160" s="69">
        <v>0</v>
      </c>
      <c r="T160" s="155">
        <v>1.0669999999999999</v>
      </c>
      <c r="U160" s="69">
        <f>S160+T160</f>
        <v>1.0669999999999999</v>
      </c>
      <c r="V160" s="70">
        <v>0</v>
      </c>
      <c r="W160" s="70">
        <v>0</v>
      </c>
      <c r="X160" s="70">
        <v>0</v>
      </c>
      <c r="Y160" s="70">
        <v>0</v>
      </c>
      <c r="Z160" s="70">
        <f t="shared" si="61"/>
        <v>0</v>
      </c>
      <c r="AA160" s="69">
        <f t="shared" si="62"/>
        <v>0</v>
      </c>
      <c r="AB160" s="65" t="s">
        <v>127</v>
      </c>
      <c r="AC160" s="186"/>
    </row>
    <row r="161" spans="1:29" ht="47.25" x14ac:dyDescent="0.25">
      <c r="A161" s="171">
        <f t="shared" si="63"/>
        <v>25</v>
      </c>
      <c r="B161" s="91" t="s">
        <v>393</v>
      </c>
      <c r="C161" s="66" t="s">
        <v>394</v>
      </c>
      <c r="D161" s="86" t="s">
        <v>480</v>
      </c>
      <c r="E161" s="65">
        <v>10</v>
      </c>
      <c r="F161" s="86" t="s">
        <v>481</v>
      </c>
      <c r="G161" s="263" t="s">
        <v>482</v>
      </c>
      <c r="H161" s="65">
        <v>21</v>
      </c>
      <c r="I161" s="66" t="s">
        <v>394</v>
      </c>
      <c r="J161" s="65" t="s">
        <v>397</v>
      </c>
      <c r="K161" s="65" t="s">
        <v>483</v>
      </c>
      <c r="L161" s="85">
        <v>30</v>
      </c>
      <c r="M161" s="85">
        <v>2.5</v>
      </c>
      <c r="N161" s="88">
        <v>3.6</v>
      </c>
      <c r="O161" s="143">
        <f t="shared" si="57"/>
        <v>1.3289036544850499</v>
      </c>
      <c r="P161" s="68">
        <v>0</v>
      </c>
      <c r="Q161" s="68">
        <f t="shared" si="79"/>
        <v>0</v>
      </c>
      <c r="R161" s="68">
        <f t="shared" si="80"/>
        <v>0</v>
      </c>
      <c r="S161" s="69">
        <v>0</v>
      </c>
      <c r="T161" s="155">
        <v>2.8980000000000001</v>
      </c>
      <c r="U161" s="69">
        <f t="shared" ref="U161:U176" si="85">S161+T161</f>
        <v>2.8980000000000001</v>
      </c>
      <c r="V161" s="70">
        <v>0</v>
      </c>
      <c r="W161" s="70">
        <v>0</v>
      </c>
      <c r="X161" s="70">
        <v>0</v>
      </c>
      <c r="Y161" s="70">
        <v>0</v>
      </c>
      <c r="Z161" s="70">
        <f t="shared" si="61"/>
        <v>0</v>
      </c>
      <c r="AA161" s="69">
        <f t="shared" si="62"/>
        <v>0</v>
      </c>
      <c r="AB161" s="65" t="s">
        <v>127</v>
      </c>
      <c r="AC161" s="186"/>
    </row>
    <row r="162" spans="1:29" ht="47.25" x14ac:dyDescent="0.25">
      <c r="A162" s="171">
        <f t="shared" si="63"/>
        <v>26</v>
      </c>
      <c r="B162" s="91" t="s">
        <v>393</v>
      </c>
      <c r="C162" s="66" t="s">
        <v>394</v>
      </c>
      <c r="D162" s="86" t="s">
        <v>484</v>
      </c>
      <c r="E162" s="65">
        <v>10</v>
      </c>
      <c r="F162" s="86" t="s">
        <v>485</v>
      </c>
      <c r="G162" s="263" t="s">
        <v>486</v>
      </c>
      <c r="H162" s="65">
        <v>21</v>
      </c>
      <c r="I162" s="66" t="s">
        <v>394</v>
      </c>
      <c r="J162" s="65" t="s">
        <v>397</v>
      </c>
      <c r="K162" s="65" t="s">
        <v>487</v>
      </c>
      <c r="L162" s="85">
        <v>27</v>
      </c>
      <c r="M162" s="85">
        <v>2</v>
      </c>
      <c r="N162" s="88">
        <v>1.5</v>
      </c>
      <c r="O162" s="143">
        <f t="shared" si="57"/>
        <v>1.2371134020618557</v>
      </c>
      <c r="P162" s="68">
        <v>0</v>
      </c>
      <c r="Q162" s="68">
        <f t="shared" si="79"/>
        <v>0</v>
      </c>
      <c r="R162" s="68">
        <f t="shared" si="80"/>
        <v>0</v>
      </c>
      <c r="S162" s="69">
        <v>0</v>
      </c>
      <c r="T162" s="155">
        <v>1.46</v>
      </c>
      <c r="U162" s="69">
        <f t="shared" si="85"/>
        <v>1.46</v>
      </c>
      <c r="V162" s="70">
        <v>0</v>
      </c>
      <c r="W162" s="70">
        <v>0</v>
      </c>
      <c r="X162" s="70">
        <v>0</v>
      </c>
      <c r="Y162" s="70">
        <v>0</v>
      </c>
      <c r="Z162" s="70">
        <f t="shared" si="61"/>
        <v>0</v>
      </c>
      <c r="AA162" s="69">
        <f t="shared" si="62"/>
        <v>0</v>
      </c>
      <c r="AB162" s="65" t="s">
        <v>127</v>
      </c>
      <c r="AC162" s="186"/>
    </row>
    <row r="163" spans="1:29" ht="47.25" x14ac:dyDescent="0.25">
      <c r="A163" s="171">
        <f t="shared" si="63"/>
        <v>27</v>
      </c>
      <c r="B163" s="91" t="s">
        <v>393</v>
      </c>
      <c r="C163" s="66" t="s">
        <v>394</v>
      </c>
      <c r="D163" s="86" t="s">
        <v>488</v>
      </c>
      <c r="E163" s="65">
        <v>10</v>
      </c>
      <c r="F163" s="86" t="s">
        <v>489</v>
      </c>
      <c r="G163" s="263" t="s">
        <v>490</v>
      </c>
      <c r="H163" s="65">
        <v>21</v>
      </c>
      <c r="I163" s="66" t="s">
        <v>394</v>
      </c>
      <c r="J163" s="65" t="s">
        <v>397</v>
      </c>
      <c r="K163" s="65" t="s">
        <v>491</v>
      </c>
      <c r="L163" s="85">
        <v>30</v>
      </c>
      <c r="M163" s="85">
        <v>1.5</v>
      </c>
      <c r="N163" s="88">
        <v>3.64</v>
      </c>
      <c r="O163" s="143">
        <f t="shared" si="57"/>
        <v>1.3155009866257399</v>
      </c>
      <c r="P163" s="68">
        <v>0</v>
      </c>
      <c r="Q163" s="68">
        <f t="shared" si="79"/>
        <v>0</v>
      </c>
      <c r="R163" s="68">
        <f t="shared" si="80"/>
        <v>0</v>
      </c>
      <c r="S163" s="69">
        <v>0</v>
      </c>
      <c r="T163" s="155">
        <v>6.1980000000000004</v>
      </c>
      <c r="U163" s="69">
        <f t="shared" si="85"/>
        <v>6.1980000000000004</v>
      </c>
      <c r="V163" s="70">
        <v>0</v>
      </c>
      <c r="W163" s="70">
        <v>0</v>
      </c>
      <c r="X163" s="70">
        <v>0</v>
      </c>
      <c r="Y163" s="70">
        <v>0</v>
      </c>
      <c r="Z163" s="70">
        <f t="shared" si="61"/>
        <v>0</v>
      </c>
      <c r="AA163" s="69">
        <f t="shared" si="62"/>
        <v>0</v>
      </c>
      <c r="AB163" s="65" t="s">
        <v>127</v>
      </c>
      <c r="AC163" s="186"/>
    </row>
    <row r="164" spans="1:29" ht="47.25" x14ac:dyDescent="0.25">
      <c r="A164" s="171">
        <f t="shared" si="63"/>
        <v>28</v>
      </c>
      <c r="B164" s="91" t="s">
        <v>402</v>
      </c>
      <c r="C164" s="66" t="s">
        <v>394</v>
      </c>
      <c r="D164" s="86" t="s">
        <v>492</v>
      </c>
      <c r="E164" s="65">
        <v>10</v>
      </c>
      <c r="F164" s="86" t="s">
        <v>493</v>
      </c>
      <c r="G164" s="263" t="s">
        <v>494</v>
      </c>
      <c r="H164" s="65">
        <v>21</v>
      </c>
      <c r="I164" s="66" t="s">
        <v>394</v>
      </c>
      <c r="J164" s="65" t="s">
        <v>397</v>
      </c>
      <c r="K164" s="65" t="s">
        <v>495</v>
      </c>
      <c r="L164" s="85">
        <v>2</v>
      </c>
      <c r="M164" s="85">
        <v>0.3</v>
      </c>
      <c r="N164" s="88">
        <v>6.5000000000000002E-2</v>
      </c>
      <c r="O164" s="143">
        <f t="shared" si="57"/>
        <v>1.0149135913845113</v>
      </c>
      <c r="P164" s="68">
        <v>0</v>
      </c>
      <c r="Q164" s="68">
        <f t="shared" si="79"/>
        <v>0</v>
      </c>
      <c r="R164" s="68">
        <f t="shared" si="80"/>
        <v>0</v>
      </c>
      <c r="S164" s="69">
        <v>0</v>
      </c>
      <c r="T164" s="155">
        <v>0.28000000000000003</v>
      </c>
      <c r="U164" s="69">
        <f t="shared" si="85"/>
        <v>0.28000000000000003</v>
      </c>
      <c r="V164" s="70">
        <v>0</v>
      </c>
      <c r="W164" s="70">
        <v>0</v>
      </c>
      <c r="X164" s="70">
        <v>0</v>
      </c>
      <c r="Y164" s="70">
        <v>0</v>
      </c>
      <c r="Z164" s="70">
        <f t="shared" si="61"/>
        <v>0</v>
      </c>
      <c r="AA164" s="69">
        <f t="shared" si="62"/>
        <v>0</v>
      </c>
      <c r="AB164" s="65" t="s">
        <v>127</v>
      </c>
      <c r="AC164" s="90"/>
    </row>
    <row r="165" spans="1:29" s="197" customFormat="1" ht="78.75" hidden="1" x14ac:dyDescent="0.25">
      <c r="A165" s="188"/>
      <c r="B165" s="205" t="s">
        <v>393</v>
      </c>
      <c r="C165" s="206" t="s">
        <v>394</v>
      </c>
      <c r="D165" s="192" t="s">
        <v>496</v>
      </c>
      <c r="E165" s="188">
        <v>10</v>
      </c>
      <c r="F165" s="192" t="s">
        <v>497</v>
      </c>
      <c r="G165" s="273" t="s">
        <v>1511</v>
      </c>
      <c r="H165" s="188">
        <v>21</v>
      </c>
      <c r="I165" s="206" t="s">
        <v>394</v>
      </c>
      <c r="J165" s="188" t="s">
        <v>397</v>
      </c>
      <c r="K165" s="369" t="s">
        <v>498</v>
      </c>
      <c r="L165" s="207" t="s">
        <v>475</v>
      </c>
      <c r="M165" s="207">
        <v>2.7</v>
      </c>
      <c r="N165" s="208">
        <v>8</v>
      </c>
      <c r="O165" s="193"/>
      <c r="P165" s="194">
        <v>0</v>
      </c>
      <c r="Q165" s="194">
        <f t="shared" ref="Q165" si="86">S165*0.5</f>
        <v>0</v>
      </c>
      <c r="R165" s="194">
        <f t="shared" ref="R165" si="87">S165*0.5</f>
        <v>0</v>
      </c>
      <c r="S165" s="195">
        <v>0</v>
      </c>
      <c r="T165" s="209">
        <v>0</v>
      </c>
      <c r="U165" s="195">
        <f t="shared" ref="U165" si="88">S165+T165</f>
        <v>0</v>
      </c>
      <c r="V165" s="203">
        <v>0</v>
      </c>
      <c r="W165" s="203">
        <v>0</v>
      </c>
      <c r="X165" s="203">
        <v>0</v>
      </c>
      <c r="Y165" s="203">
        <v>0</v>
      </c>
      <c r="Z165" s="203">
        <f t="shared" ref="Z165" si="89">V165+W165+X165+Y165</f>
        <v>0</v>
      </c>
      <c r="AA165" s="195">
        <f t="shared" ref="AA165" si="90">Z165/382</f>
        <v>0</v>
      </c>
      <c r="AB165" s="188" t="s">
        <v>127</v>
      </c>
      <c r="AC165" s="210"/>
    </row>
    <row r="166" spans="1:29" s="197" customFormat="1" ht="78.75" hidden="1" x14ac:dyDescent="0.25">
      <c r="A166" s="188"/>
      <c r="B166" s="205" t="s">
        <v>393</v>
      </c>
      <c r="C166" s="206" t="s">
        <v>394</v>
      </c>
      <c r="D166" s="192" t="s">
        <v>1509</v>
      </c>
      <c r="E166" s="188">
        <v>10</v>
      </c>
      <c r="F166" s="192" t="s">
        <v>497</v>
      </c>
      <c r="G166" s="273" t="s">
        <v>1510</v>
      </c>
      <c r="H166" s="188">
        <v>21</v>
      </c>
      <c r="I166" s="206" t="s">
        <v>394</v>
      </c>
      <c r="J166" s="188" t="s">
        <v>397</v>
      </c>
      <c r="K166" s="370"/>
      <c r="L166" s="207" t="s">
        <v>475</v>
      </c>
      <c r="M166" s="207">
        <v>2.7</v>
      </c>
      <c r="N166" s="208">
        <v>8</v>
      </c>
      <c r="O166" s="193"/>
      <c r="P166" s="194">
        <v>0</v>
      </c>
      <c r="Q166" s="194">
        <f t="shared" ref="Q166" si="91">S166*0.5</f>
        <v>0</v>
      </c>
      <c r="R166" s="194">
        <f t="shared" ref="R166" si="92">S166*0.5</f>
        <v>0</v>
      </c>
      <c r="S166" s="195">
        <v>0</v>
      </c>
      <c r="T166" s="209">
        <v>0</v>
      </c>
      <c r="U166" s="195">
        <f t="shared" ref="U166" si="93">S166+T166</f>
        <v>0</v>
      </c>
      <c r="V166" s="203">
        <v>0</v>
      </c>
      <c r="W166" s="203">
        <v>0</v>
      </c>
      <c r="X166" s="203">
        <v>0</v>
      </c>
      <c r="Y166" s="203">
        <v>0</v>
      </c>
      <c r="Z166" s="203">
        <f t="shared" ref="Z166" si="94">V166+W166+X166+Y166</f>
        <v>0</v>
      </c>
      <c r="AA166" s="195">
        <f t="shared" ref="AA166" si="95">Z166/382</f>
        <v>0</v>
      </c>
      <c r="AB166" s="188" t="s">
        <v>127</v>
      </c>
      <c r="AC166" s="210"/>
    </row>
    <row r="167" spans="1:29" ht="63" x14ac:dyDescent="0.25">
      <c r="A167" s="171">
        <v>29</v>
      </c>
      <c r="B167" s="91" t="s">
        <v>402</v>
      </c>
      <c r="C167" s="66" t="s">
        <v>394</v>
      </c>
      <c r="D167" s="86" t="s">
        <v>499</v>
      </c>
      <c r="E167" s="65">
        <v>10</v>
      </c>
      <c r="F167" s="86" t="s">
        <v>500</v>
      </c>
      <c r="G167" s="263" t="s">
        <v>501</v>
      </c>
      <c r="H167" s="65">
        <v>21</v>
      </c>
      <c r="I167" s="66" t="s">
        <v>394</v>
      </c>
      <c r="J167" s="65" t="s">
        <v>397</v>
      </c>
      <c r="K167" s="65" t="s">
        <v>502</v>
      </c>
      <c r="L167" s="85">
        <v>25</v>
      </c>
      <c r="M167" s="85">
        <v>0.2</v>
      </c>
      <c r="N167" s="88">
        <v>2.5</v>
      </c>
      <c r="O167" s="143">
        <f t="shared" si="57"/>
        <v>1.2228260869565217</v>
      </c>
      <c r="P167" s="68">
        <v>0</v>
      </c>
      <c r="Q167" s="68">
        <f t="shared" si="79"/>
        <v>0</v>
      </c>
      <c r="R167" s="68">
        <f t="shared" si="80"/>
        <v>0</v>
      </c>
      <c r="S167" s="69">
        <v>0</v>
      </c>
      <c r="T167" s="155">
        <v>5.2720000000000002</v>
      </c>
      <c r="U167" s="69">
        <f t="shared" si="85"/>
        <v>5.2720000000000002</v>
      </c>
      <c r="V167" s="70">
        <v>0</v>
      </c>
      <c r="W167" s="70">
        <v>0</v>
      </c>
      <c r="X167" s="70">
        <v>0</v>
      </c>
      <c r="Y167" s="70">
        <v>0</v>
      </c>
      <c r="Z167" s="70">
        <f t="shared" si="61"/>
        <v>0</v>
      </c>
      <c r="AA167" s="69">
        <f t="shared" si="62"/>
        <v>0</v>
      </c>
      <c r="AB167" s="65" t="s">
        <v>127</v>
      </c>
      <c r="AC167" s="90"/>
    </row>
    <row r="168" spans="1:29" ht="47.25" x14ac:dyDescent="0.25">
      <c r="A168" s="171">
        <f t="shared" si="63"/>
        <v>30</v>
      </c>
      <c r="B168" s="91" t="s">
        <v>393</v>
      </c>
      <c r="C168" s="66" t="s">
        <v>394</v>
      </c>
      <c r="D168" s="86" t="s">
        <v>503</v>
      </c>
      <c r="E168" s="65">
        <v>10</v>
      </c>
      <c r="F168" s="86" t="s">
        <v>504</v>
      </c>
      <c r="G168" s="263" t="s">
        <v>1512</v>
      </c>
      <c r="H168" s="65">
        <v>21</v>
      </c>
      <c r="I168" s="66" t="s">
        <v>394</v>
      </c>
      <c r="J168" s="65" t="s">
        <v>397</v>
      </c>
      <c r="K168" s="65" t="s">
        <v>505</v>
      </c>
      <c r="L168" s="85">
        <v>24</v>
      </c>
      <c r="M168" s="85">
        <v>0.3</v>
      </c>
      <c r="N168" s="88">
        <v>3</v>
      </c>
      <c r="O168" s="143">
        <f t="shared" si="57"/>
        <v>1.2282497441146365</v>
      </c>
      <c r="P168" s="68">
        <v>0</v>
      </c>
      <c r="Q168" s="68">
        <f t="shared" ref="Q168:Q172" si="96">S168*0.5</f>
        <v>0</v>
      </c>
      <c r="R168" s="68">
        <f t="shared" ref="R168:R172" si="97">S168*0.5</f>
        <v>0</v>
      </c>
      <c r="S168" s="69">
        <v>0</v>
      </c>
      <c r="T168" s="155">
        <v>4.3209999999999997</v>
      </c>
      <c r="U168" s="69">
        <f t="shared" si="85"/>
        <v>4.3209999999999997</v>
      </c>
      <c r="V168" s="70">
        <v>0</v>
      </c>
      <c r="W168" s="70">
        <v>0</v>
      </c>
      <c r="X168" s="70">
        <v>0</v>
      </c>
      <c r="Y168" s="70">
        <v>0</v>
      </c>
      <c r="Z168" s="70">
        <f t="shared" si="61"/>
        <v>0</v>
      </c>
      <c r="AA168" s="69">
        <f t="shared" si="62"/>
        <v>0</v>
      </c>
      <c r="AB168" s="65" t="s">
        <v>127</v>
      </c>
      <c r="AC168" s="186"/>
    </row>
    <row r="169" spans="1:29" ht="47.25" x14ac:dyDescent="0.25">
      <c r="A169" s="171">
        <f t="shared" si="63"/>
        <v>31</v>
      </c>
      <c r="B169" s="173" t="s">
        <v>393</v>
      </c>
      <c r="C169" s="172" t="s">
        <v>394</v>
      </c>
      <c r="D169" s="86" t="s">
        <v>1516</v>
      </c>
      <c r="E169" s="171">
        <v>10</v>
      </c>
      <c r="F169" s="86" t="s">
        <v>504</v>
      </c>
      <c r="G169" s="263" t="s">
        <v>1513</v>
      </c>
      <c r="H169" s="171">
        <v>21</v>
      </c>
      <c r="I169" s="172" t="s">
        <v>394</v>
      </c>
      <c r="J169" s="171" t="s">
        <v>397</v>
      </c>
      <c r="K169" s="171" t="s">
        <v>505</v>
      </c>
      <c r="L169" s="85">
        <v>24</v>
      </c>
      <c r="M169" s="85">
        <v>0.3</v>
      </c>
      <c r="N169" s="88">
        <v>3</v>
      </c>
      <c r="O169" s="143">
        <f t="shared" ref="O169:O171" si="98">8/(8-(L169/45+M169/30+N169/15)*2)</f>
        <v>1.2282497441146365</v>
      </c>
      <c r="P169" s="68">
        <v>0</v>
      </c>
      <c r="Q169" s="68">
        <f t="shared" si="96"/>
        <v>0</v>
      </c>
      <c r="R169" s="68">
        <f t="shared" si="97"/>
        <v>0</v>
      </c>
      <c r="S169" s="69">
        <v>0</v>
      </c>
      <c r="T169" s="155">
        <v>1.5289999999999999</v>
      </c>
      <c r="U169" s="69">
        <f t="shared" ref="U169:U171" si="99">S169+T169</f>
        <v>1.5289999999999999</v>
      </c>
      <c r="V169" s="70">
        <v>0</v>
      </c>
      <c r="W169" s="70">
        <v>0</v>
      </c>
      <c r="X169" s="70">
        <v>0</v>
      </c>
      <c r="Y169" s="70">
        <v>0</v>
      </c>
      <c r="Z169" s="70">
        <f t="shared" ref="Z169:Z171" si="100">V169+W169+X169+Y169</f>
        <v>0</v>
      </c>
      <c r="AA169" s="69">
        <f t="shared" ref="AA169:AA171" si="101">Z169/382</f>
        <v>0</v>
      </c>
      <c r="AB169" s="171" t="s">
        <v>127</v>
      </c>
      <c r="AC169" s="186"/>
    </row>
    <row r="170" spans="1:29" ht="47.25" x14ac:dyDescent="0.25">
      <c r="A170" s="171">
        <f t="shared" si="63"/>
        <v>32</v>
      </c>
      <c r="B170" s="173" t="s">
        <v>393</v>
      </c>
      <c r="C170" s="172" t="s">
        <v>394</v>
      </c>
      <c r="D170" s="86" t="s">
        <v>1517</v>
      </c>
      <c r="E170" s="171">
        <v>10</v>
      </c>
      <c r="F170" s="86" t="s">
        <v>504</v>
      </c>
      <c r="G170" s="263" t="s">
        <v>1514</v>
      </c>
      <c r="H170" s="171">
        <v>21</v>
      </c>
      <c r="I170" s="172" t="s">
        <v>394</v>
      </c>
      <c r="J170" s="171" t="s">
        <v>397</v>
      </c>
      <c r="K170" s="171" t="s">
        <v>505</v>
      </c>
      <c r="L170" s="85">
        <v>24</v>
      </c>
      <c r="M170" s="85">
        <v>0.3</v>
      </c>
      <c r="N170" s="88">
        <v>3</v>
      </c>
      <c r="O170" s="143">
        <f t="shared" si="98"/>
        <v>1.2282497441146365</v>
      </c>
      <c r="P170" s="68">
        <v>0</v>
      </c>
      <c r="Q170" s="68">
        <f t="shared" si="96"/>
        <v>0</v>
      </c>
      <c r="R170" s="68">
        <f t="shared" si="97"/>
        <v>0</v>
      </c>
      <c r="S170" s="69">
        <v>0</v>
      </c>
      <c r="T170" s="155">
        <v>0.55600000000000005</v>
      </c>
      <c r="U170" s="69">
        <f t="shared" si="99"/>
        <v>0.55600000000000005</v>
      </c>
      <c r="V170" s="70">
        <v>0</v>
      </c>
      <c r="W170" s="70">
        <v>0</v>
      </c>
      <c r="X170" s="70">
        <v>0</v>
      </c>
      <c r="Y170" s="70">
        <v>0</v>
      </c>
      <c r="Z170" s="70">
        <f t="shared" si="100"/>
        <v>0</v>
      </c>
      <c r="AA170" s="69">
        <f t="shared" si="101"/>
        <v>0</v>
      </c>
      <c r="AB170" s="171" t="s">
        <v>127</v>
      </c>
      <c r="AC170" s="186"/>
    </row>
    <row r="171" spans="1:29" ht="47.25" x14ac:dyDescent="0.25">
      <c r="A171" s="171">
        <f t="shared" si="63"/>
        <v>33</v>
      </c>
      <c r="B171" s="173" t="s">
        <v>393</v>
      </c>
      <c r="C171" s="172" t="s">
        <v>394</v>
      </c>
      <c r="D171" s="86" t="s">
        <v>1518</v>
      </c>
      <c r="E171" s="171">
        <v>10</v>
      </c>
      <c r="F171" s="86" t="s">
        <v>504</v>
      </c>
      <c r="G171" s="263" t="s">
        <v>1515</v>
      </c>
      <c r="H171" s="171">
        <v>21</v>
      </c>
      <c r="I171" s="172" t="s">
        <v>394</v>
      </c>
      <c r="J171" s="171" t="s">
        <v>397</v>
      </c>
      <c r="K171" s="171" t="s">
        <v>505</v>
      </c>
      <c r="L171" s="85">
        <v>24</v>
      </c>
      <c r="M171" s="85">
        <v>0.3</v>
      </c>
      <c r="N171" s="88">
        <v>3</v>
      </c>
      <c r="O171" s="143">
        <f t="shared" si="98"/>
        <v>1.2282497441146365</v>
      </c>
      <c r="P171" s="68">
        <v>0</v>
      </c>
      <c r="Q171" s="68">
        <f t="shared" si="96"/>
        <v>0</v>
      </c>
      <c r="R171" s="68">
        <f t="shared" si="97"/>
        <v>0</v>
      </c>
      <c r="S171" s="69">
        <v>0</v>
      </c>
      <c r="T171" s="155">
        <v>0.97299999999999998</v>
      </c>
      <c r="U171" s="69">
        <f t="shared" si="99"/>
        <v>0.97299999999999998</v>
      </c>
      <c r="V171" s="70">
        <v>0</v>
      </c>
      <c r="W171" s="70">
        <v>0</v>
      </c>
      <c r="X171" s="70">
        <v>0</v>
      </c>
      <c r="Y171" s="70">
        <v>0</v>
      </c>
      <c r="Z171" s="70">
        <f t="shared" si="100"/>
        <v>0</v>
      </c>
      <c r="AA171" s="69">
        <f t="shared" si="101"/>
        <v>0</v>
      </c>
      <c r="AB171" s="171" t="s">
        <v>127</v>
      </c>
      <c r="AC171" s="186"/>
    </row>
    <row r="172" spans="1:29" ht="47.25" x14ac:dyDescent="0.25">
      <c r="A172" s="171">
        <f t="shared" si="63"/>
        <v>34</v>
      </c>
      <c r="B172" s="85" t="s">
        <v>402</v>
      </c>
      <c r="C172" s="65" t="s">
        <v>394</v>
      </c>
      <c r="D172" s="86" t="s">
        <v>506</v>
      </c>
      <c r="E172" s="65">
        <v>10</v>
      </c>
      <c r="F172" s="86" t="s">
        <v>507</v>
      </c>
      <c r="G172" s="263" t="s">
        <v>508</v>
      </c>
      <c r="H172" s="65">
        <v>21</v>
      </c>
      <c r="I172" s="65" t="s">
        <v>394</v>
      </c>
      <c r="J172" s="65" t="s">
        <v>397</v>
      </c>
      <c r="K172" s="65" t="s">
        <v>509</v>
      </c>
      <c r="L172" s="85">
        <v>30</v>
      </c>
      <c r="M172" s="85">
        <v>1.2</v>
      </c>
      <c r="N172" s="88">
        <v>2.6</v>
      </c>
      <c r="O172" s="143">
        <f t="shared" si="57"/>
        <v>1.2820512820512819</v>
      </c>
      <c r="P172" s="68">
        <v>0</v>
      </c>
      <c r="Q172" s="68">
        <f t="shared" si="96"/>
        <v>0</v>
      </c>
      <c r="R172" s="68">
        <f t="shared" si="97"/>
        <v>0</v>
      </c>
      <c r="S172" s="69">
        <v>0</v>
      </c>
      <c r="T172" s="216">
        <v>1.32</v>
      </c>
      <c r="U172" s="69">
        <f t="shared" si="85"/>
        <v>1.32</v>
      </c>
      <c r="V172" s="70">
        <v>0</v>
      </c>
      <c r="W172" s="70">
        <v>0</v>
      </c>
      <c r="X172" s="70">
        <v>0</v>
      </c>
      <c r="Y172" s="70">
        <v>0</v>
      </c>
      <c r="Z172" s="70">
        <f t="shared" si="61"/>
        <v>0</v>
      </c>
      <c r="AA172" s="69">
        <f t="shared" si="62"/>
        <v>0</v>
      </c>
      <c r="AB172" s="65" t="s">
        <v>127</v>
      </c>
      <c r="AC172" s="186"/>
    </row>
    <row r="173" spans="1:29" s="197" customFormat="1" ht="78.75" hidden="1" x14ac:dyDescent="0.25">
      <c r="A173" s="188"/>
      <c r="B173" s="205" t="s">
        <v>402</v>
      </c>
      <c r="C173" s="206" t="s">
        <v>394</v>
      </c>
      <c r="D173" s="211" t="s">
        <v>510</v>
      </c>
      <c r="E173" s="188">
        <v>10</v>
      </c>
      <c r="F173" s="192" t="s">
        <v>511</v>
      </c>
      <c r="G173" s="273" t="s">
        <v>512</v>
      </c>
      <c r="H173" s="188">
        <v>21</v>
      </c>
      <c r="I173" s="206" t="s">
        <v>394</v>
      </c>
      <c r="J173" s="188" t="s">
        <v>397</v>
      </c>
      <c r="K173" s="188" t="s">
        <v>513</v>
      </c>
      <c r="L173" s="207">
        <v>21.5</v>
      </c>
      <c r="M173" s="207">
        <v>3.4</v>
      </c>
      <c r="N173" s="208">
        <v>8</v>
      </c>
      <c r="O173" s="193"/>
      <c r="P173" s="194">
        <v>0</v>
      </c>
      <c r="Q173" s="194">
        <f t="shared" si="79"/>
        <v>0</v>
      </c>
      <c r="R173" s="194">
        <f t="shared" si="80"/>
        <v>0</v>
      </c>
      <c r="S173" s="195">
        <v>0</v>
      </c>
      <c r="T173" s="209">
        <v>0</v>
      </c>
      <c r="U173" s="195">
        <f t="shared" si="85"/>
        <v>0</v>
      </c>
      <c r="V173" s="203">
        <v>0</v>
      </c>
      <c r="W173" s="203">
        <v>0</v>
      </c>
      <c r="X173" s="203">
        <v>0</v>
      </c>
      <c r="Y173" s="203">
        <v>0</v>
      </c>
      <c r="Z173" s="203">
        <f t="shared" si="61"/>
        <v>0</v>
      </c>
      <c r="AA173" s="195">
        <f t="shared" si="62"/>
        <v>0</v>
      </c>
      <c r="AB173" s="188" t="s">
        <v>127</v>
      </c>
      <c r="AC173" s="210"/>
    </row>
    <row r="174" spans="1:29" ht="63" x14ac:dyDescent="0.25">
      <c r="A174" s="171">
        <v>35</v>
      </c>
      <c r="B174" s="91" t="s">
        <v>393</v>
      </c>
      <c r="C174" s="66" t="s">
        <v>394</v>
      </c>
      <c r="D174" s="86" t="s">
        <v>514</v>
      </c>
      <c r="E174" s="65">
        <v>10</v>
      </c>
      <c r="F174" s="86" t="s">
        <v>515</v>
      </c>
      <c r="G174" s="263" t="s">
        <v>516</v>
      </c>
      <c r="H174" s="65">
        <v>21</v>
      </c>
      <c r="I174" s="66" t="s">
        <v>394</v>
      </c>
      <c r="J174" s="65" t="s">
        <v>397</v>
      </c>
      <c r="K174" s="65" t="s">
        <v>517</v>
      </c>
      <c r="L174" s="85">
        <v>37</v>
      </c>
      <c r="M174" s="85">
        <v>0.45</v>
      </c>
      <c r="N174" s="88">
        <v>5.5</v>
      </c>
      <c r="O174" s="143">
        <f t="shared" si="57"/>
        <v>1.4305583151202066</v>
      </c>
      <c r="P174" s="68">
        <v>0</v>
      </c>
      <c r="Q174" s="68">
        <f t="shared" si="79"/>
        <v>0</v>
      </c>
      <c r="R174" s="68">
        <f t="shared" si="80"/>
        <v>0</v>
      </c>
      <c r="S174" s="69">
        <v>0</v>
      </c>
      <c r="T174" s="155">
        <v>5.9119999999999999</v>
      </c>
      <c r="U174" s="69">
        <f t="shared" si="85"/>
        <v>5.9119999999999999</v>
      </c>
      <c r="V174" s="70">
        <v>0</v>
      </c>
      <c r="W174" s="70">
        <v>0</v>
      </c>
      <c r="X174" s="70">
        <v>0</v>
      </c>
      <c r="Y174" s="70">
        <v>0</v>
      </c>
      <c r="Z174" s="70">
        <f t="shared" si="61"/>
        <v>0</v>
      </c>
      <c r="AA174" s="69">
        <f t="shared" si="62"/>
        <v>0</v>
      </c>
      <c r="AB174" s="65" t="s">
        <v>127</v>
      </c>
      <c r="AC174" s="90"/>
    </row>
    <row r="175" spans="1:29" ht="47.25" x14ac:dyDescent="0.25">
      <c r="A175" s="171">
        <f t="shared" si="63"/>
        <v>36</v>
      </c>
      <c r="B175" s="91" t="s">
        <v>393</v>
      </c>
      <c r="C175" s="66" t="s">
        <v>394</v>
      </c>
      <c r="D175" s="86" t="s">
        <v>518</v>
      </c>
      <c r="E175" s="65">
        <v>10</v>
      </c>
      <c r="F175" s="86" t="s">
        <v>519</v>
      </c>
      <c r="G175" s="263" t="s">
        <v>520</v>
      </c>
      <c r="H175" s="65">
        <v>21</v>
      </c>
      <c r="I175" s="66" t="s">
        <v>394</v>
      </c>
      <c r="J175" s="65" t="s">
        <v>397</v>
      </c>
      <c r="K175" s="65" t="s">
        <v>495</v>
      </c>
      <c r="L175" s="85">
        <v>26</v>
      </c>
      <c r="M175" s="85">
        <v>3</v>
      </c>
      <c r="N175" s="88">
        <v>0.15</v>
      </c>
      <c r="O175" s="143">
        <f t="shared" si="57"/>
        <v>1.2076484401207648</v>
      </c>
      <c r="P175" s="89">
        <v>0</v>
      </c>
      <c r="Q175" s="68">
        <f t="shared" si="79"/>
        <v>0</v>
      </c>
      <c r="R175" s="68">
        <f t="shared" si="80"/>
        <v>0</v>
      </c>
      <c r="S175" s="69">
        <v>0</v>
      </c>
      <c r="T175" s="155">
        <v>0.69799999999999995</v>
      </c>
      <c r="U175" s="69">
        <f t="shared" si="85"/>
        <v>0.69799999999999995</v>
      </c>
      <c r="V175" s="70">
        <v>0</v>
      </c>
      <c r="W175" s="70">
        <v>0</v>
      </c>
      <c r="X175" s="70">
        <v>0</v>
      </c>
      <c r="Y175" s="70">
        <v>0</v>
      </c>
      <c r="Z175" s="70">
        <f t="shared" si="61"/>
        <v>0</v>
      </c>
      <c r="AA175" s="69">
        <f t="shared" si="62"/>
        <v>0</v>
      </c>
      <c r="AB175" s="65" t="s">
        <v>127</v>
      </c>
      <c r="AC175" s="90"/>
    </row>
    <row r="176" spans="1:29" ht="47.25" x14ac:dyDescent="0.25">
      <c r="A176" s="171">
        <f t="shared" si="63"/>
        <v>37</v>
      </c>
      <c r="B176" s="91" t="s">
        <v>393</v>
      </c>
      <c r="C176" s="66" t="s">
        <v>394</v>
      </c>
      <c r="D176" s="86" t="s">
        <v>521</v>
      </c>
      <c r="E176" s="65">
        <v>10</v>
      </c>
      <c r="F176" s="86" t="s">
        <v>522</v>
      </c>
      <c r="G176" s="271" t="s">
        <v>523</v>
      </c>
      <c r="H176" s="65">
        <v>21</v>
      </c>
      <c r="I176" s="66" t="s">
        <v>394</v>
      </c>
      <c r="J176" s="65" t="s">
        <v>397</v>
      </c>
      <c r="K176" s="65" t="s">
        <v>524</v>
      </c>
      <c r="L176" s="85">
        <v>26</v>
      </c>
      <c r="M176" s="85">
        <v>3</v>
      </c>
      <c r="N176" s="88">
        <v>1.3</v>
      </c>
      <c r="O176" s="143">
        <f t="shared" si="57"/>
        <v>1.2362637362637363</v>
      </c>
      <c r="P176" s="89">
        <v>0</v>
      </c>
      <c r="Q176" s="68">
        <f t="shared" si="79"/>
        <v>0</v>
      </c>
      <c r="R176" s="68">
        <f t="shared" si="80"/>
        <v>0</v>
      </c>
      <c r="S176" s="69">
        <v>0</v>
      </c>
      <c r="T176" s="155">
        <v>2.5880000000000001</v>
      </c>
      <c r="U176" s="69">
        <f t="shared" si="85"/>
        <v>2.5880000000000001</v>
      </c>
      <c r="V176" s="70">
        <v>0</v>
      </c>
      <c r="W176" s="70">
        <v>0</v>
      </c>
      <c r="X176" s="70">
        <v>0</v>
      </c>
      <c r="Y176" s="70">
        <v>0</v>
      </c>
      <c r="Z176" s="70">
        <f t="shared" si="61"/>
        <v>0</v>
      </c>
      <c r="AA176" s="69">
        <f t="shared" si="62"/>
        <v>0</v>
      </c>
      <c r="AB176" s="65" t="s">
        <v>127</v>
      </c>
      <c r="AC176" s="90"/>
    </row>
    <row r="177" spans="1:29" x14ac:dyDescent="0.25">
      <c r="A177" s="23"/>
      <c r="B177" s="23"/>
      <c r="C177" s="23"/>
      <c r="D177" s="23" t="s">
        <v>16</v>
      </c>
      <c r="E177" s="23"/>
      <c r="F177" s="95"/>
      <c r="G177" s="258"/>
      <c r="H177" s="23"/>
      <c r="I177" s="23"/>
      <c r="J177" s="23"/>
      <c r="K177" s="23"/>
      <c r="L177" s="23"/>
      <c r="M177" s="23"/>
      <c r="N177" s="69"/>
      <c r="O177" s="69"/>
      <c r="P177" s="69">
        <f t="shared" ref="P177:S177" si="102">SUM(P135:P176)</f>
        <v>0</v>
      </c>
      <c r="Q177" s="69">
        <f t="shared" si="102"/>
        <v>0</v>
      </c>
      <c r="R177" s="69">
        <f t="shared" si="102"/>
        <v>0</v>
      </c>
      <c r="S177" s="69">
        <f t="shared" si="102"/>
        <v>0</v>
      </c>
      <c r="T177" s="69">
        <f t="shared" ref="T177:AA177" si="103">SUM(T135:T176)</f>
        <v>84.811999999999983</v>
      </c>
      <c r="U177" s="69">
        <f t="shared" si="103"/>
        <v>84.811999999999983</v>
      </c>
      <c r="V177" s="71">
        <f t="shared" si="103"/>
        <v>1454.6073298429319</v>
      </c>
      <c r="W177" s="71">
        <f t="shared" si="103"/>
        <v>641.21465968586381</v>
      </c>
      <c r="X177" s="71">
        <f t="shared" si="103"/>
        <v>172.17801047120417</v>
      </c>
      <c r="Y177" s="71">
        <f t="shared" si="103"/>
        <v>0</v>
      </c>
      <c r="Z177" s="71">
        <f t="shared" si="103"/>
        <v>2268</v>
      </c>
      <c r="AA177" s="69">
        <f t="shared" si="103"/>
        <v>5.9371727748691097</v>
      </c>
      <c r="AB177" s="23"/>
      <c r="AC177" s="23"/>
    </row>
    <row r="178" spans="1:29" ht="23.25" customHeight="1" x14ac:dyDescent="0.25">
      <c r="A178" s="152" t="s">
        <v>1298</v>
      </c>
      <c r="B178" s="153"/>
      <c r="C178" s="153"/>
      <c r="D178" s="153"/>
      <c r="E178" s="153"/>
      <c r="F178" s="153"/>
      <c r="G178" s="261"/>
      <c r="H178" s="153"/>
      <c r="I178" s="153"/>
      <c r="J178" s="153"/>
      <c r="K178" s="153"/>
      <c r="L178" s="153"/>
      <c r="M178" s="153"/>
      <c r="N178" s="153"/>
      <c r="O178" s="153"/>
      <c r="P178" s="153"/>
      <c r="Q178" s="153"/>
      <c r="R178" s="153"/>
      <c r="S178" s="153"/>
      <c r="T178" s="153"/>
      <c r="U178" s="153"/>
      <c r="V178" s="153"/>
      <c r="W178" s="153"/>
      <c r="X178" s="153"/>
      <c r="Y178" s="153"/>
      <c r="Z178" s="153"/>
      <c r="AA178" s="153"/>
      <c r="AB178" s="153"/>
      <c r="AC178" s="153"/>
    </row>
    <row r="179" spans="1:29" ht="39.75" customHeight="1" x14ac:dyDescent="0.25">
      <c r="A179" s="51">
        <v>1</v>
      </c>
      <c r="B179" s="175" t="s">
        <v>525</v>
      </c>
      <c r="C179" s="40" t="s">
        <v>526</v>
      </c>
      <c r="D179" s="156" t="s">
        <v>527</v>
      </c>
      <c r="E179" s="40">
        <v>10</v>
      </c>
      <c r="F179" s="176" t="s">
        <v>528</v>
      </c>
      <c r="G179" s="274" t="s">
        <v>529</v>
      </c>
      <c r="H179" s="40">
        <v>21.4</v>
      </c>
      <c r="I179" s="40" t="s">
        <v>526</v>
      </c>
      <c r="J179" s="40" t="s">
        <v>530</v>
      </c>
      <c r="K179" s="96" t="s">
        <v>531</v>
      </c>
      <c r="L179" s="96">
        <v>7</v>
      </c>
      <c r="M179" s="96">
        <v>0</v>
      </c>
      <c r="N179" s="96">
        <v>0</v>
      </c>
      <c r="O179" s="143">
        <f t="shared" ref="O179:O232" si="104">8/(8-(L179/45+M179/30+N179/15)*2)</f>
        <v>1.0404624277456647</v>
      </c>
      <c r="P179" s="97">
        <v>0</v>
      </c>
      <c r="Q179" s="97">
        <f>0.5*S179</f>
        <v>0.53500000000000003</v>
      </c>
      <c r="R179" s="97">
        <f>0.5*S179</f>
        <v>0.53500000000000003</v>
      </c>
      <c r="S179" s="43">
        <v>1.07</v>
      </c>
      <c r="T179" s="41">
        <v>0.32</v>
      </c>
      <c r="U179" s="43">
        <f>T179+S179</f>
        <v>1.3900000000000001</v>
      </c>
      <c r="V179" s="70">
        <v>0</v>
      </c>
      <c r="W179" s="70">
        <v>0</v>
      </c>
      <c r="X179" s="70">
        <v>0</v>
      </c>
      <c r="Y179" s="70">
        <v>0</v>
      </c>
      <c r="Z179" s="70">
        <f t="shared" ref="Z179:Z232" si="105">V179+W179+X179+Y179</f>
        <v>0</v>
      </c>
      <c r="AA179" s="69">
        <f t="shared" ref="AA179:AA232" si="106">Z179/382</f>
        <v>0</v>
      </c>
      <c r="AB179" s="40" t="s">
        <v>532</v>
      </c>
      <c r="AC179" s="98" t="s">
        <v>533</v>
      </c>
    </row>
    <row r="180" spans="1:29" ht="39.75" customHeight="1" x14ac:dyDescent="0.25">
      <c r="A180" s="51">
        <f>A179+1</f>
        <v>2</v>
      </c>
      <c r="B180" s="175" t="s">
        <v>525</v>
      </c>
      <c r="C180" s="40" t="s">
        <v>526</v>
      </c>
      <c r="D180" s="156" t="s">
        <v>534</v>
      </c>
      <c r="E180" s="78">
        <v>10</v>
      </c>
      <c r="F180" s="176" t="s">
        <v>528</v>
      </c>
      <c r="G180" s="274" t="s">
        <v>535</v>
      </c>
      <c r="H180" s="40">
        <v>21.4</v>
      </c>
      <c r="I180" s="40" t="s">
        <v>526</v>
      </c>
      <c r="J180" s="40" t="s">
        <v>530</v>
      </c>
      <c r="K180" s="96" t="s">
        <v>536</v>
      </c>
      <c r="L180" s="96">
        <v>9</v>
      </c>
      <c r="M180" s="96">
        <v>4</v>
      </c>
      <c r="N180" s="96">
        <v>0</v>
      </c>
      <c r="O180" s="143">
        <f t="shared" si="104"/>
        <v>1.0909090909090911</v>
      </c>
      <c r="P180" s="97">
        <v>0</v>
      </c>
      <c r="Q180" s="97">
        <f t="shared" ref="Q180:Q232" si="107">0.5*S180</f>
        <v>0</v>
      </c>
      <c r="R180" s="97">
        <f t="shared" ref="R180:R232" si="108">0.5*S180</f>
        <v>0</v>
      </c>
      <c r="S180" s="43">
        <v>0</v>
      </c>
      <c r="T180" s="43">
        <v>0.17</v>
      </c>
      <c r="U180" s="43">
        <f t="shared" ref="U180:U232" si="109">T180+S180</f>
        <v>0.17</v>
      </c>
      <c r="V180" s="70">
        <v>0</v>
      </c>
      <c r="W180" s="70">
        <v>0</v>
      </c>
      <c r="X180" s="70">
        <v>0</v>
      </c>
      <c r="Y180" s="70">
        <v>0</v>
      </c>
      <c r="Z180" s="70">
        <f t="shared" si="105"/>
        <v>0</v>
      </c>
      <c r="AA180" s="69">
        <f t="shared" si="106"/>
        <v>0</v>
      </c>
      <c r="AB180" s="40" t="s">
        <v>532</v>
      </c>
      <c r="AC180" s="98"/>
    </row>
    <row r="181" spans="1:29" ht="39.75" customHeight="1" x14ac:dyDescent="0.25">
      <c r="A181" s="51">
        <f t="shared" ref="A181:A232" si="110">A180+1</f>
        <v>3</v>
      </c>
      <c r="B181" s="175" t="s">
        <v>525</v>
      </c>
      <c r="C181" s="40" t="s">
        <v>526</v>
      </c>
      <c r="D181" s="156" t="s">
        <v>537</v>
      </c>
      <c r="E181" s="78">
        <v>10</v>
      </c>
      <c r="F181" s="176" t="s">
        <v>538</v>
      </c>
      <c r="G181" s="274" t="s">
        <v>539</v>
      </c>
      <c r="H181" s="40">
        <v>21.4</v>
      </c>
      <c r="I181" s="40" t="s">
        <v>526</v>
      </c>
      <c r="J181" s="40" t="s">
        <v>530</v>
      </c>
      <c r="K181" s="96" t="s">
        <v>540</v>
      </c>
      <c r="L181" s="96">
        <v>8</v>
      </c>
      <c r="M181" s="96">
        <v>0</v>
      </c>
      <c r="N181" s="96">
        <v>0</v>
      </c>
      <c r="O181" s="143">
        <f t="shared" si="104"/>
        <v>1.0465116279069766</v>
      </c>
      <c r="P181" s="97">
        <v>0</v>
      </c>
      <c r="Q181" s="97">
        <f t="shared" si="107"/>
        <v>7.4999999999999997E-2</v>
      </c>
      <c r="R181" s="97">
        <f t="shared" si="108"/>
        <v>7.4999999999999997E-2</v>
      </c>
      <c r="S181" s="43">
        <v>0.15</v>
      </c>
      <c r="T181" s="41">
        <v>0.51</v>
      </c>
      <c r="U181" s="43">
        <f t="shared" si="109"/>
        <v>0.66</v>
      </c>
      <c r="V181" s="70">
        <v>0</v>
      </c>
      <c r="W181" s="70">
        <v>0</v>
      </c>
      <c r="X181" s="70">
        <v>0</v>
      </c>
      <c r="Y181" s="70">
        <v>0</v>
      </c>
      <c r="Z181" s="70">
        <f t="shared" si="105"/>
        <v>0</v>
      </c>
      <c r="AA181" s="69">
        <f t="shared" si="106"/>
        <v>0</v>
      </c>
      <c r="AB181" s="40" t="s">
        <v>532</v>
      </c>
      <c r="AC181" s="98" t="s">
        <v>541</v>
      </c>
    </row>
    <row r="182" spans="1:29" ht="39.75" customHeight="1" x14ac:dyDescent="0.25">
      <c r="A182" s="51">
        <f t="shared" si="110"/>
        <v>4</v>
      </c>
      <c r="B182" s="175" t="s">
        <v>525</v>
      </c>
      <c r="C182" s="40" t="s">
        <v>526</v>
      </c>
      <c r="D182" s="156" t="s">
        <v>542</v>
      </c>
      <c r="E182" s="78">
        <v>10</v>
      </c>
      <c r="F182" s="176" t="s">
        <v>543</v>
      </c>
      <c r="G182" s="274" t="s">
        <v>544</v>
      </c>
      <c r="H182" s="40">
        <v>21.4</v>
      </c>
      <c r="I182" s="40" t="s">
        <v>526</v>
      </c>
      <c r="J182" s="40" t="s">
        <v>530</v>
      </c>
      <c r="K182" s="96" t="s">
        <v>545</v>
      </c>
      <c r="L182" s="96">
        <v>4</v>
      </c>
      <c r="M182" s="96">
        <v>2</v>
      </c>
      <c r="N182" s="96">
        <v>0</v>
      </c>
      <c r="O182" s="143">
        <f t="shared" si="104"/>
        <v>1.0404624277456647</v>
      </c>
      <c r="P182" s="97">
        <v>0</v>
      </c>
      <c r="Q182" s="97">
        <f t="shared" si="107"/>
        <v>7.0000000000000007E-2</v>
      </c>
      <c r="R182" s="97">
        <f t="shared" si="108"/>
        <v>7.0000000000000007E-2</v>
      </c>
      <c r="S182" s="43">
        <v>0.14000000000000001</v>
      </c>
      <c r="T182" s="41">
        <v>0.09</v>
      </c>
      <c r="U182" s="43">
        <f t="shared" si="109"/>
        <v>0.23</v>
      </c>
      <c r="V182" s="70">
        <v>0</v>
      </c>
      <c r="W182" s="70">
        <v>0</v>
      </c>
      <c r="X182" s="70">
        <v>0</v>
      </c>
      <c r="Y182" s="70">
        <v>0</v>
      </c>
      <c r="Z182" s="70">
        <f t="shared" si="105"/>
        <v>0</v>
      </c>
      <c r="AA182" s="69">
        <f t="shared" si="106"/>
        <v>0</v>
      </c>
      <c r="AB182" s="40" t="s">
        <v>546</v>
      </c>
      <c r="AC182" s="81" t="s">
        <v>314</v>
      </c>
    </row>
    <row r="183" spans="1:29" ht="39.75" customHeight="1" x14ac:dyDescent="0.25">
      <c r="A183" s="51">
        <f t="shared" si="110"/>
        <v>5</v>
      </c>
      <c r="B183" s="175" t="s">
        <v>525</v>
      </c>
      <c r="C183" s="40" t="s">
        <v>526</v>
      </c>
      <c r="D183" s="156" t="s">
        <v>547</v>
      </c>
      <c r="E183" s="78">
        <v>10</v>
      </c>
      <c r="F183" s="176" t="s">
        <v>543</v>
      </c>
      <c r="G183" s="274" t="s">
        <v>548</v>
      </c>
      <c r="H183" s="40">
        <v>21.4</v>
      </c>
      <c r="I183" s="40" t="s">
        <v>526</v>
      </c>
      <c r="J183" s="40" t="s">
        <v>530</v>
      </c>
      <c r="K183" s="96" t="s">
        <v>549</v>
      </c>
      <c r="L183" s="96">
        <v>4</v>
      </c>
      <c r="M183" s="96">
        <v>1</v>
      </c>
      <c r="N183" s="96">
        <v>0</v>
      </c>
      <c r="O183" s="143">
        <f t="shared" si="104"/>
        <v>1.0315186246418337</v>
      </c>
      <c r="P183" s="97">
        <v>0</v>
      </c>
      <c r="Q183" s="97">
        <f t="shared" si="107"/>
        <v>0.05</v>
      </c>
      <c r="R183" s="97">
        <f t="shared" si="108"/>
        <v>0.05</v>
      </c>
      <c r="S183" s="43">
        <v>0.1</v>
      </c>
      <c r="T183" s="41">
        <v>0.06</v>
      </c>
      <c r="U183" s="43">
        <f t="shared" si="109"/>
        <v>0.16</v>
      </c>
      <c r="V183" s="70">
        <v>0</v>
      </c>
      <c r="W183" s="70">
        <v>0</v>
      </c>
      <c r="X183" s="70">
        <v>0</v>
      </c>
      <c r="Y183" s="70">
        <v>0</v>
      </c>
      <c r="Z183" s="70">
        <f t="shared" si="105"/>
        <v>0</v>
      </c>
      <c r="AA183" s="69">
        <f t="shared" si="106"/>
        <v>0</v>
      </c>
      <c r="AB183" s="40" t="s">
        <v>546</v>
      </c>
      <c r="AC183" s="81" t="s">
        <v>314</v>
      </c>
    </row>
    <row r="184" spans="1:29" ht="39.75" customHeight="1" x14ac:dyDescent="0.25">
      <c r="A184" s="51">
        <f t="shared" si="110"/>
        <v>6</v>
      </c>
      <c r="B184" s="175" t="s">
        <v>525</v>
      </c>
      <c r="C184" s="40" t="s">
        <v>526</v>
      </c>
      <c r="D184" s="156" t="s">
        <v>550</v>
      </c>
      <c r="E184" s="78">
        <v>10</v>
      </c>
      <c r="F184" s="176" t="s">
        <v>543</v>
      </c>
      <c r="G184" s="275" t="s">
        <v>551</v>
      </c>
      <c r="H184" s="40">
        <v>21.4</v>
      </c>
      <c r="I184" s="40" t="s">
        <v>526</v>
      </c>
      <c r="J184" s="40" t="s">
        <v>530</v>
      </c>
      <c r="K184" s="99">
        <v>45019</v>
      </c>
      <c r="L184" s="96">
        <v>2</v>
      </c>
      <c r="M184" s="96">
        <v>2</v>
      </c>
      <c r="N184" s="96">
        <v>0</v>
      </c>
      <c r="O184" s="143">
        <f t="shared" si="104"/>
        <v>1.0285714285714287</v>
      </c>
      <c r="P184" s="97">
        <v>0</v>
      </c>
      <c r="Q184" s="97">
        <f t="shared" si="107"/>
        <v>0.03</v>
      </c>
      <c r="R184" s="97">
        <f t="shared" si="108"/>
        <v>0.03</v>
      </c>
      <c r="S184" s="43">
        <v>0.06</v>
      </c>
      <c r="T184" s="41">
        <v>0</v>
      </c>
      <c r="U184" s="43">
        <f t="shared" si="109"/>
        <v>0.06</v>
      </c>
      <c r="V184" s="70">
        <v>0</v>
      </c>
      <c r="W184" s="70">
        <v>0</v>
      </c>
      <c r="X184" s="70">
        <v>0</v>
      </c>
      <c r="Y184" s="70">
        <v>0</v>
      </c>
      <c r="Z184" s="70">
        <f t="shared" si="105"/>
        <v>0</v>
      </c>
      <c r="AA184" s="69">
        <f t="shared" si="106"/>
        <v>0</v>
      </c>
      <c r="AB184" s="40" t="s">
        <v>546</v>
      </c>
      <c r="AC184" s="81" t="s">
        <v>314</v>
      </c>
    </row>
    <row r="185" spans="1:29" ht="39.75" customHeight="1" x14ac:dyDescent="0.25">
      <c r="A185" s="51">
        <f t="shared" si="110"/>
        <v>7</v>
      </c>
      <c r="B185" s="175" t="s">
        <v>525</v>
      </c>
      <c r="C185" s="40" t="s">
        <v>526</v>
      </c>
      <c r="D185" s="156" t="s">
        <v>552</v>
      </c>
      <c r="E185" s="78">
        <v>10</v>
      </c>
      <c r="F185" s="176" t="s">
        <v>553</v>
      </c>
      <c r="G185" s="274" t="s">
        <v>554</v>
      </c>
      <c r="H185" s="96">
        <v>19.399999999999999</v>
      </c>
      <c r="I185" s="40" t="s">
        <v>526</v>
      </c>
      <c r="J185" s="40" t="s">
        <v>530</v>
      </c>
      <c r="K185" s="96" t="s">
        <v>555</v>
      </c>
      <c r="L185" s="96">
        <v>1</v>
      </c>
      <c r="M185" s="96">
        <v>2</v>
      </c>
      <c r="N185" s="96">
        <v>0</v>
      </c>
      <c r="O185" s="143">
        <f t="shared" si="104"/>
        <v>1.0227272727272727</v>
      </c>
      <c r="P185" s="97">
        <v>0</v>
      </c>
      <c r="Q185" s="97">
        <f t="shared" si="107"/>
        <v>0.05</v>
      </c>
      <c r="R185" s="97">
        <f t="shared" si="108"/>
        <v>0.05</v>
      </c>
      <c r="S185" s="43">
        <v>0.1</v>
      </c>
      <c r="T185" s="43">
        <v>0.2</v>
      </c>
      <c r="U185" s="43">
        <f t="shared" si="109"/>
        <v>0.30000000000000004</v>
      </c>
      <c r="V185" s="70">
        <v>0</v>
      </c>
      <c r="W185" s="70">
        <v>0</v>
      </c>
      <c r="X185" s="70">
        <v>0</v>
      </c>
      <c r="Y185" s="70">
        <v>0</v>
      </c>
      <c r="Z185" s="70">
        <f t="shared" si="105"/>
        <v>0</v>
      </c>
      <c r="AA185" s="69">
        <f t="shared" si="106"/>
        <v>0</v>
      </c>
      <c r="AB185" s="40" t="s">
        <v>546</v>
      </c>
      <c r="AC185" s="98" t="s">
        <v>556</v>
      </c>
    </row>
    <row r="186" spans="1:29" ht="39.75" customHeight="1" x14ac:dyDescent="0.25">
      <c r="A186" s="51">
        <f t="shared" si="110"/>
        <v>8</v>
      </c>
      <c r="B186" s="175" t="s">
        <v>525</v>
      </c>
      <c r="C186" s="40" t="s">
        <v>526</v>
      </c>
      <c r="D186" s="156" t="s">
        <v>557</v>
      </c>
      <c r="E186" s="78">
        <v>10</v>
      </c>
      <c r="F186" s="176" t="s">
        <v>553</v>
      </c>
      <c r="G186" s="274" t="s">
        <v>558</v>
      </c>
      <c r="H186" s="96">
        <v>19.399999999999999</v>
      </c>
      <c r="I186" s="40" t="s">
        <v>526</v>
      </c>
      <c r="J186" s="40" t="s">
        <v>530</v>
      </c>
      <c r="K186" s="96" t="s">
        <v>559</v>
      </c>
      <c r="L186" s="96">
        <v>2</v>
      </c>
      <c r="M186" s="96">
        <v>0</v>
      </c>
      <c r="N186" s="96">
        <v>0</v>
      </c>
      <c r="O186" s="143">
        <f t="shared" si="104"/>
        <v>1.0112359550561798</v>
      </c>
      <c r="P186" s="97">
        <v>0</v>
      </c>
      <c r="Q186" s="97">
        <f t="shared" si="107"/>
        <v>0</v>
      </c>
      <c r="R186" s="97">
        <f t="shared" si="108"/>
        <v>0</v>
      </c>
      <c r="S186" s="43">
        <v>0</v>
      </c>
      <c r="T186" s="43">
        <v>0.5</v>
      </c>
      <c r="U186" s="43">
        <f t="shared" si="109"/>
        <v>0.5</v>
      </c>
      <c r="V186" s="70">
        <v>0</v>
      </c>
      <c r="W186" s="70">
        <v>0</v>
      </c>
      <c r="X186" s="70">
        <v>0</v>
      </c>
      <c r="Y186" s="70">
        <v>0</v>
      </c>
      <c r="Z186" s="70">
        <f t="shared" si="105"/>
        <v>0</v>
      </c>
      <c r="AA186" s="69">
        <f t="shared" si="106"/>
        <v>0</v>
      </c>
      <c r="AB186" s="40" t="s">
        <v>546</v>
      </c>
      <c r="AC186" s="98"/>
    </row>
    <row r="187" spans="1:29" ht="39.75" customHeight="1" x14ac:dyDescent="0.25">
      <c r="A187" s="51">
        <f t="shared" si="110"/>
        <v>9</v>
      </c>
      <c r="B187" s="175" t="s">
        <v>525</v>
      </c>
      <c r="C187" s="40" t="s">
        <v>526</v>
      </c>
      <c r="D187" s="156" t="s">
        <v>560</v>
      </c>
      <c r="E187" s="78">
        <v>10</v>
      </c>
      <c r="F187" s="176" t="s">
        <v>553</v>
      </c>
      <c r="G187" s="274" t="s">
        <v>561</v>
      </c>
      <c r="H187" s="96">
        <v>19.399999999999999</v>
      </c>
      <c r="I187" s="40" t="s">
        <v>526</v>
      </c>
      <c r="J187" s="40" t="s">
        <v>530</v>
      </c>
      <c r="K187" s="96" t="s">
        <v>562</v>
      </c>
      <c r="L187" s="96">
        <v>2</v>
      </c>
      <c r="M187" s="96">
        <v>0</v>
      </c>
      <c r="N187" s="96">
        <v>0</v>
      </c>
      <c r="O187" s="143">
        <f t="shared" si="104"/>
        <v>1.0112359550561798</v>
      </c>
      <c r="P187" s="97">
        <v>0</v>
      </c>
      <c r="Q187" s="97">
        <f t="shared" si="107"/>
        <v>0</v>
      </c>
      <c r="R187" s="97">
        <f t="shared" si="108"/>
        <v>0</v>
      </c>
      <c r="S187" s="43">
        <v>0</v>
      </c>
      <c r="T187" s="43">
        <v>0.6</v>
      </c>
      <c r="U187" s="43">
        <f t="shared" si="109"/>
        <v>0.6</v>
      </c>
      <c r="V187" s="70">
        <v>0</v>
      </c>
      <c r="W187" s="70">
        <v>0</v>
      </c>
      <c r="X187" s="70">
        <v>0</v>
      </c>
      <c r="Y187" s="70">
        <v>0</v>
      </c>
      <c r="Z187" s="70">
        <f t="shared" si="105"/>
        <v>0</v>
      </c>
      <c r="AA187" s="69">
        <f t="shared" si="106"/>
        <v>0</v>
      </c>
      <c r="AB187" s="40" t="s">
        <v>546</v>
      </c>
      <c r="AC187" s="98"/>
    </row>
    <row r="188" spans="1:29" ht="39.75" customHeight="1" x14ac:dyDescent="0.25">
      <c r="A188" s="51">
        <f t="shared" si="110"/>
        <v>10</v>
      </c>
      <c r="B188" s="175" t="s">
        <v>525</v>
      </c>
      <c r="C188" s="40" t="s">
        <v>526</v>
      </c>
      <c r="D188" s="156" t="s">
        <v>563</v>
      </c>
      <c r="E188" s="78">
        <v>10</v>
      </c>
      <c r="F188" s="176" t="s">
        <v>564</v>
      </c>
      <c r="G188" s="55" t="s">
        <v>565</v>
      </c>
      <c r="H188" s="96">
        <v>18.399999999999999</v>
      </c>
      <c r="I188" s="40" t="s">
        <v>526</v>
      </c>
      <c r="J188" s="40" t="s">
        <v>530</v>
      </c>
      <c r="K188" s="96" t="s">
        <v>566</v>
      </c>
      <c r="L188" s="96">
        <v>1</v>
      </c>
      <c r="M188" s="96">
        <v>15</v>
      </c>
      <c r="N188" s="96">
        <v>0</v>
      </c>
      <c r="O188" s="143">
        <f t="shared" si="104"/>
        <v>1.1501597444089458</v>
      </c>
      <c r="P188" s="97">
        <v>0</v>
      </c>
      <c r="Q188" s="97">
        <f t="shared" si="107"/>
        <v>0.71</v>
      </c>
      <c r="R188" s="97">
        <f t="shared" si="108"/>
        <v>0.71</v>
      </c>
      <c r="S188" s="43">
        <v>1.42</v>
      </c>
      <c r="T188" s="41">
        <v>1.66</v>
      </c>
      <c r="U188" s="43">
        <f t="shared" si="109"/>
        <v>3.08</v>
      </c>
      <c r="V188" s="70">
        <v>0</v>
      </c>
      <c r="W188" s="70">
        <v>0</v>
      </c>
      <c r="X188" s="70">
        <v>0</v>
      </c>
      <c r="Y188" s="70">
        <v>0</v>
      </c>
      <c r="Z188" s="70">
        <f t="shared" si="105"/>
        <v>0</v>
      </c>
      <c r="AA188" s="69">
        <f t="shared" si="106"/>
        <v>0</v>
      </c>
      <c r="AB188" s="40" t="s">
        <v>567</v>
      </c>
      <c r="AC188" s="98" t="s">
        <v>568</v>
      </c>
    </row>
    <row r="189" spans="1:29" ht="39.75" customHeight="1" x14ac:dyDescent="0.25">
      <c r="A189" s="51">
        <f t="shared" si="110"/>
        <v>11</v>
      </c>
      <c r="B189" s="175" t="s">
        <v>525</v>
      </c>
      <c r="C189" s="40" t="s">
        <v>526</v>
      </c>
      <c r="D189" s="156" t="s">
        <v>569</v>
      </c>
      <c r="E189" s="78">
        <v>10</v>
      </c>
      <c r="F189" s="176" t="s">
        <v>564</v>
      </c>
      <c r="G189" s="274" t="s">
        <v>559</v>
      </c>
      <c r="H189" s="96">
        <v>18.399999999999999</v>
      </c>
      <c r="I189" s="40" t="s">
        <v>526</v>
      </c>
      <c r="J189" s="40" t="s">
        <v>530</v>
      </c>
      <c r="K189" s="96" t="s">
        <v>559</v>
      </c>
      <c r="L189" s="96">
        <v>5</v>
      </c>
      <c r="M189" s="96">
        <v>1</v>
      </c>
      <c r="N189" s="96">
        <v>0</v>
      </c>
      <c r="O189" s="143">
        <f t="shared" si="104"/>
        <v>1.0374639769452449</v>
      </c>
      <c r="P189" s="97">
        <v>0</v>
      </c>
      <c r="Q189" s="97">
        <f t="shared" si="107"/>
        <v>0</v>
      </c>
      <c r="R189" s="97">
        <f t="shared" si="108"/>
        <v>0</v>
      </c>
      <c r="S189" s="43">
        <v>0</v>
      </c>
      <c r="T189" s="43">
        <v>0.06</v>
      </c>
      <c r="U189" s="43">
        <f t="shared" si="109"/>
        <v>0.06</v>
      </c>
      <c r="V189" s="70">
        <v>0</v>
      </c>
      <c r="W189" s="70">
        <v>0</v>
      </c>
      <c r="X189" s="70">
        <v>0</v>
      </c>
      <c r="Y189" s="70">
        <v>0</v>
      </c>
      <c r="Z189" s="70">
        <f t="shared" si="105"/>
        <v>0</v>
      </c>
      <c r="AA189" s="69">
        <f t="shared" si="106"/>
        <v>0</v>
      </c>
      <c r="AB189" s="40" t="s">
        <v>567</v>
      </c>
      <c r="AC189" s="98"/>
    </row>
    <row r="190" spans="1:29" ht="39.75" customHeight="1" x14ac:dyDescent="0.25">
      <c r="A190" s="51">
        <f t="shared" si="110"/>
        <v>12</v>
      </c>
      <c r="B190" s="175" t="s">
        <v>525</v>
      </c>
      <c r="C190" s="40" t="s">
        <v>526</v>
      </c>
      <c r="D190" s="156" t="s">
        <v>570</v>
      </c>
      <c r="E190" s="78">
        <v>10</v>
      </c>
      <c r="F190" s="176" t="s">
        <v>564</v>
      </c>
      <c r="G190" s="274" t="s">
        <v>571</v>
      </c>
      <c r="H190" s="96">
        <v>18.399999999999999</v>
      </c>
      <c r="I190" s="40" t="s">
        <v>526</v>
      </c>
      <c r="J190" s="40" t="s">
        <v>530</v>
      </c>
      <c r="K190" s="96" t="s">
        <v>572</v>
      </c>
      <c r="L190" s="96">
        <v>16</v>
      </c>
      <c r="M190" s="96">
        <v>2</v>
      </c>
      <c r="N190" s="96">
        <v>0</v>
      </c>
      <c r="O190" s="143">
        <f t="shared" si="104"/>
        <v>1.1180124223602483</v>
      </c>
      <c r="P190" s="97">
        <v>0</v>
      </c>
      <c r="Q190" s="97">
        <f t="shared" si="107"/>
        <v>0.1</v>
      </c>
      <c r="R190" s="97">
        <f t="shared" si="108"/>
        <v>0.1</v>
      </c>
      <c r="S190" s="43">
        <v>0.2</v>
      </c>
      <c r="T190" s="41">
        <v>0.06</v>
      </c>
      <c r="U190" s="43">
        <f t="shared" si="109"/>
        <v>0.26</v>
      </c>
      <c r="V190" s="70">
        <v>0</v>
      </c>
      <c r="W190" s="70">
        <v>0</v>
      </c>
      <c r="X190" s="70">
        <v>0</v>
      </c>
      <c r="Y190" s="70">
        <v>0</v>
      </c>
      <c r="Z190" s="70">
        <f t="shared" si="105"/>
        <v>0</v>
      </c>
      <c r="AA190" s="69">
        <f t="shared" si="106"/>
        <v>0</v>
      </c>
      <c r="AB190" s="40" t="s">
        <v>567</v>
      </c>
      <c r="AC190" s="81" t="s">
        <v>314</v>
      </c>
    </row>
    <row r="191" spans="1:29" ht="39.75" customHeight="1" x14ac:dyDescent="0.25">
      <c r="A191" s="51">
        <f t="shared" si="110"/>
        <v>13</v>
      </c>
      <c r="B191" s="175" t="s">
        <v>525</v>
      </c>
      <c r="C191" s="40" t="s">
        <v>526</v>
      </c>
      <c r="D191" s="156" t="s">
        <v>1464</v>
      </c>
      <c r="E191" s="78">
        <v>10</v>
      </c>
      <c r="F191" s="176" t="s">
        <v>564</v>
      </c>
      <c r="G191" s="274" t="s">
        <v>1462</v>
      </c>
      <c r="H191" s="96">
        <v>18.399999999999999</v>
      </c>
      <c r="I191" s="40" t="s">
        <v>526</v>
      </c>
      <c r="J191" s="40" t="s">
        <v>530</v>
      </c>
      <c r="K191" s="96" t="s">
        <v>578</v>
      </c>
      <c r="L191" s="96">
        <v>17</v>
      </c>
      <c r="M191" s="96">
        <v>2</v>
      </c>
      <c r="N191" s="96">
        <v>0</v>
      </c>
      <c r="O191" s="143">
        <f t="shared" si="104"/>
        <v>1.125</v>
      </c>
      <c r="P191" s="97">
        <v>0</v>
      </c>
      <c r="Q191" s="97">
        <f t="shared" si="107"/>
        <v>0</v>
      </c>
      <c r="R191" s="97">
        <f t="shared" si="108"/>
        <v>0</v>
      </c>
      <c r="S191" s="43">
        <v>0</v>
      </c>
      <c r="T191" s="43">
        <v>0.1</v>
      </c>
      <c r="U191" s="43">
        <f t="shared" si="109"/>
        <v>0.1</v>
      </c>
      <c r="V191" s="70">
        <v>0</v>
      </c>
      <c r="W191" s="70">
        <v>0</v>
      </c>
      <c r="X191" s="70">
        <v>0</v>
      </c>
      <c r="Y191" s="70">
        <v>0</v>
      </c>
      <c r="Z191" s="70">
        <f t="shared" si="105"/>
        <v>0</v>
      </c>
      <c r="AA191" s="69">
        <f t="shared" si="106"/>
        <v>0</v>
      </c>
      <c r="AB191" s="40" t="s">
        <v>567</v>
      </c>
      <c r="AC191" s="81" t="s">
        <v>314</v>
      </c>
    </row>
    <row r="192" spans="1:29" ht="39.75" customHeight="1" x14ac:dyDescent="0.25">
      <c r="A192" s="51">
        <f t="shared" si="110"/>
        <v>14</v>
      </c>
      <c r="B192" s="175" t="s">
        <v>525</v>
      </c>
      <c r="C192" s="40" t="s">
        <v>526</v>
      </c>
      <c r="D192" s="156" t="s">
        <v>1465</v>
      </c>
      <c r="E192" s="78">
        <v>10</v>
      </c>
      <c r="F192" s="176" t="s">
        <v>564</v>
      </c>
      <c r="G192" s="274" t="s">
        <v>1463</v>
      </c>
      <c r="H192" s="96">
        <v>18.399999999999999</v>
      </c>
      <c r="I192" s="40" t="s">
        <v>526</v>
      </c>
      <c r="J192" s="40" t="s">
        <v>530</v>
      </c>
      <c r="K192" s="96" t="s">
        <v>573</v>
      </c>
      <c r="L192" s="96">
        <v>17</v>
      </c>
      <c r="M192" s="96">
        <v>2</v>
      </c>
      <c r="N192" s="96">
        <v>0</v>
      </c>
      <c r="O192" s="143">
        <f t="shared" ref="O192" si="111">8/(8-(L192/45+M192/30+N192/15)*2)</f>
        <v>1.125</v>
      </c>
      <c r="P192" s="97">
        <v>0</v>
      </c>
      <c r="Q192" s="97">
        <f t="shared" ref="Q192" si="112">0.5*S192</f>
        <v>0</v>
      </c>
      <c r="R192" s="97">
        <f t="shared" ref="R192" si="113">0.5*S192</f>
        <v>0</v>
      </c>
      <c r="S192" s="43">
        <v>0</v>
      </c>
      <c r="T192" s="43">
        <v>0.1</v>
      </c>
      <c r="U192" s="43">
        <f t="shared" ref="U192" si="114">T192+S192</f>
        <v>0.1</v>
      </c>
      <c r="V192" s="70">
        <v>0</v>
      </c>
      <c r="W192" s="70">
        <v>0</v>
      </c>
      <c r="X192" s="70">
        <v>0</v>
      </c>
      <c r="Y192" s="70">
        <v>0</v>
      </c>
      <c r="Z192" s="70">
        <f t="shared" ref="Z192" si="115">V192+W192+X192+Y192</f>
        <v>0</v>
      </c>
      <c r="AA192" s="69">
        <f t="shared" ref="AA192" si="116">Z192/382</f>
        <v>0</v>
      </c>
      <c r="AB192" s="40" t="s">
        <v>567</v>
      </c>
      <c r="AC192" s="81" t="s">
        <v>314</v>
      </c>
    </row>
    <row r="193" spans="1:29" ht="51.75" customHeight="1" x14ac:dyDescent="0.25">
      <c r="A193" s="51">
        <f t="shared" si="110"/>
        <v>15</v>
      </c>
      <c r="B193" s="175" t="s">
        <v>525</v>
      </c>
      <c r="C193" s="40" t="s">
        <v>526</v>
      </c>
      <c r="D193" s="156" t="s">
        <v>1466</v>
      </c>
      <c r="E193" s="78">
        <v>10</v>
      </c>
      <c r="F193" s="176" t="s">
        <v>574</v>
      </c>
      <c r="G193" s="274" t="s">
        <v>1472</v>
      </c>
      <c r="H193" s="96">
        <v>20.399999999999999</v>
      </c>
      <c r="I193" s="40" t="s">
        <v>526</v>
      </c>
      <c r="J193" s="40" t="s">
        <v>530</v>
      </c>
      <c r="K193" s="372" t="s">
        <v>575</v>
      </c>
      <c r="L193" s="96">
        <v>15</v>
      </c>
      <c r="M193" s="96">
        <v>15</v>
      </c>
      <c r="N193" s="96">
        <v>0</v>
      </c>
      <c r="O193" s="143">
        <f t="shared" si="104"/>
        <v>1.263157894736842</v>
      </c>
      <c r="P193" s="97">
        <v>0</v>
      </c>
      <c r="Q193" s="97">
        <f t="shared" si="107"/>
        <v>0.56000000000000005</v>
      </c>
      <c r="R193" s="97">
        <f t="shared" si="108"/>
        <v>0.56000000000000005</v>
      </c>
      <c r="S193" s="43">
        <v>1.1200000000000001</v>
      </c>
      <c r="T193" s="41">
        <v>0</v>
      </c>
      <c r="U193" s="43">
        <f t="shared" si="109"/>
        <v>1.1200000000000001</v>
      </c>
      <c r="V193" s="70">
        <v>0</v>
      </c>
      <c r="W193" s="70">
        <v>0</v>
      </c>
      <c r="X193" s="70">
        <v>0</v>
      </c>
      <c r="Y193" s="70">
        <v>0</v>
      </c>
      <c r="Z193" s="70">
        <f t="shared" si="105"/>
        <v>0</v>
      </c>
      <c r="AA193" s="69">
        <f t="shared" si="106"/>
        <v>0</v>
      </c>
      <c r="AB193" s="40" t="s">
        <v>567</v>
      </c>
      <c r="AC193" s="98" t="s">
        <v>576</v>
      </c>
    </row>
    <row r="194" spans="1:29" ht="51.75" customHeight="1" x14ac:dyDescent="0.25">
      <c r="A194" s="51">
        <f t="shared" si="110"/>
        <v>16</v>
      </c>
      <c r="B194" s="175" t="s">
        <v>525</v>
      </c>
      <c r="C194" s="40" t="s">
        <v>526</v>
      </c>
      <c r="D194" s="156" t="s">
        <v>1467</v>
      </c>
      <c r="E194" s="78">
        <v>10</v>
      </c>
      <c r="F194" s="176" t="s">
        <v>574</v>
      </c>
      <c r="G194" s="274" t="s">
        <v>1471</v>
      </c>
      <c r="H194" s="96">
        <v>20.399999999999999</v>
      </c>
      <c r="I194" s="40" t="s">
        <v>526</v>
      </c>
      <c r="J194" s="40" t="s">
        <v>530</v>
      </c>
      <c r="K194" s="373"/>
      <c r="L194" s="96">
        <v>15</v>
      </c>
      <c r="M194" s="96">
        <v>15</v>
      </c>
      <c r="N194" s="96">
        <v>0</v>
      </c>
      <c r="O194" s="143">
        <f t="shared" ref="O194" si="117">8/(8-(L194/45+M194/30+N194/15)*2)</f>
        <v>1.263157894736842</v>
      </c>
      <c r="P194" s="97">
        <v>0</v>
      </c>
      <c r="Q194" s="97">
        <f t="shared" ref="Q194" si="118">0.5*S194</f>
        <v>0.15</v>
      </c>
      <c r="R194" s="97">
        <f t="shared" ref="R194" si="119">0.5*S194</f>
        <v>0.15</v>
      </c>
      <c r="S194" s="43">
        <v>0.3</v>
      </c>
      <c r="T194" s="41">
        <v>0</v>
      </c>
      <c r="U194" s="43">
        <f t="shared" ref="U194" si="120">T194+S194</f>
        <v>0.3</v>
      </c>
      <c r="V194" s="70">
        <v>0</v>
      </c>
      <c r="W194" s="70">
        <v>0</v>
      </c>
      <c r="X194" s="70">
        <v>0</v>
      </c>
      <c r="Y194" s="70">
        <v>0</v>
      </c>
      <c r="Z194" s="70">
        <f t="shared" ref="Z194" si="121">V194+W194+X194+Y194</f>
        <v>0</v>
      </c>
      <c r="AA194" s="69">
        <f t="shared" ref="AA194" si="122">Z194/382</f>
        <v>0</v>
      </c>
      <c r="AB194" s="40" t="s">
        <v>567</v>
      </c>
      <c r="AC194" s="98" t="s">
        <v>576</v>
      </c>
    </row>
    <row r="195" spans="1:29" ht="51.75" customHeight="1" x14ac:dyDescent="0.25">
      <c r="A195" s="51">
        <f t="shared" si="110"/>
        <v>17</v>
      </c>
      <c r="B195" s="175" t="s">
        <v>525</v>
      </c>
      <c r="C195" s="40" t="s">
        <v>526</v>
      </c>
      <c r="D195" s="156" t="s">
        <v>1468</v>
      </c>
      <c r="E195" s="78">
        <v>10</v>
      </c>
      <c r="F195" s="176" t="s">
        <v>574</v>
      </c>
      <c r="G195" s="274" t="s">
        <v>1473</v>
      </c>
      <c r="H195" s="96">
        <v>20.399999999999999</v>
      </c>
      <c r="I195" s="40" t="s">
        <v>526</v>
      </c>
      <c r="J195" s="40" t="s">
        <v>530</v>
      </c>
      <c r="K195" s="373"/>
      <c r="L195" s="96">
        <v>15</v>
      </c>
      <c r="M195" s="96">
        <v>15</v>
      </c>
      <c r="N195" s="96">
        <v>0</v>
      </c>
      <c r="O195" s="143">
        <f t="shared" ref="O195:O197" si="123">8/(8-(L195/45+M195/30+N195/15)*2)</f>
        <v>1.263157894736842</v>
      </c>
      <c r="P195" s="97">
        <v>0</v>
      </c>
      <c r="Q195" s="97">
        <f t="shared" ref="Q195:Q197" si="124">0.5*S195</f>
        <v>0.09</v>
      </c>
      <c r="R195" s="97">
        <f t="shared" ref="R195:R197" si="125">0.5*S195</f>
        <v>0.09</v>
      </c>
      <c r="S195" s="43">
        <v>0.18</v>
      </c>
      <c r="T195" s="41">
        <v>0</v>
      </c>
      <c r="U195" s="43">
        <f t="shared" ref="U195:U197" si="126">T195+S195</f>
        <v>0.18</v>
      </c>
      <c r="V195" s="70">
        <v>0</v>
      </c>
      <c r="W195" s="70">
        <v>0</v>
      </c>
      <c r="X195" s="70">
        <v>0</v>
      </c>
      <c r="Y195" s="70">
        <v>0</v>
      </c>
      <c r="Z195" s="70">
        <f t="shared" ref="Z195:Z197" si="127">V195+W195+X195+Y195</f>
        <v>0</v>
      </c>
      <c r="AA195" s="69">
        <f t="shared" ref="AA195:AA197" si="128">Z195/382</f>
        <v>0</v>
      </c>
      <c r="AB195" s="40" t="s">
        <v>567</v>
      </c>
      <c r="AC195" s="98" t="s">
        <v>576</v>
      </c>
    </row>
    <row r="196" spans="1:29" ht="51.75" customHeight="1" x14ac:dyDescent="0.25">
      <c r="A196" s="51">
        <f t="shared" si="110"/>
        <v>18</v>
      </c>
      <c r="B196" s="175" t="s">
        <v>525</v>
      </c>
      <c r="C196" s="40" t="s">
        <v>526</v>
      </c>
      <c r="D196" s="156" t="s">
        <v>1469</v>
      </c>
      <c r="E196" s="78">
        <v>10</v>
      </c>
      <c r="F196" s="176" t="s">
        <v>574</v>
      </c>
      <c r="G196" s="274" t="s">
        <v>1474</v>
      </c>
      <c r="H196" s="96">
        <v>20.399999999999999</v>
      </c>
      <c r="I196" s="40" t="s">
        <v>526</v>
      </c>
      <c r="J196" s="40" t="s">
        <v>530</v>
      </c>
      <c r="K196" s="373"/>
      <c r="L196" s="96">
        <v>15</v>
      </c>
      <c r="M196" s="96">
        <v>15</v>
      </c>
      <c r="N196" s="96">
        <v>0</v>
      </c>
      <c r="O196" s="143">
        <f t="shared" si="123"/>
        <v>1.263157894736842</v>
      </c>
      <c r="P196" s="97">
        <v>0</v>
      </c>
      <c r="Q196" s="97">
        <f t="shared" si="124"/>
        <v>0.03</v>
      </c>
      <c r="R196" s="97">
        <f t="shared" si="125"/>
        <v>0.03</v>
      </c>
      <c r="S196" s="43">
        <v>0.06</v>
      </c>
      <c r="T196" s="41">
        <v>0</v>
      </c>
      <c r="U196" s="43">
        <f t="shared" si="126"/>
        <v>0.06</v>
      </c>
      <c r="V196" s="70">
        <v>0</v>
      </c>
      <c r="W196" s="70">
        <v>0</v>
      </c>
      <c r="X196" s="70">
        <v>0</v>
      </c>
      <c r="Y196" s="70">
        <v>0</v>
      </c>
      <c r="Z196" s="70">
        <f t="shared" si="127"/>
        <v>0</v>
      </c>
      <c r="AA196" s="69">
        <f t="shared" si="128"/>
        <v>0</v>
      </c>
      <c r="AB196" s="40" t="s">
        <v>567</v>
      </c>
      <c r="AC196" s="98" t="s">
        <v>576</v>
      </c>
    </row>
    <row r="197" spans="1:29" ht="51.75" customHeight="1" x14ac:dyDescent="0.25">
      <c r="A197" s="51">
        <f t="shared" si="110"/>
        <v>19</v>
      </c>
      <c r="B197" s="175" t="s">
        <v>525</v>
      </c>
      <c r="C197" s="40" t="s">
        <v>526</v>
      </c>
      <c r="D197" s="156" t="s">
        <v>1470</v>
      </c>
      <c r="E197" s="78">
        <v>10</v>
      </c>
      <c r="F197" s="176" t="s">
        <v>574</v>
      </c>
      <c r="G197" s="274" t="s">
        <v>1475</v>
      </c>
      <c r="H197" s="96">
        <v>20.399999999999999</v>
      </c>
      <c r="I197" s="40" t="s">
        <v>526</v>
      </c>
      <c r="J197" s="40" t="s">
        <v>530</v>
      </c>
      <c r="K197" s="374"/>
      <c r="L197" s="96">
        <v>15</v>
      </c>
      <c r="M197" s="96">
        <v>15</v>
      </c>
      <c r="N197" s="96">
        <v>0</v>
      </c>
      <c r="O197" s="143">
        <f t="shared" si="123"/>
        <v>1.263157894736842</v>
      </c>
      <c r="P197" s="97">
        <v>0</v>
      </c>
      <c r="Q197" s="97">
        <f t="shared" si="124"/>
        <v>0.33</v>
      </c>
      <c r="R197" s="97">
        <f t="shared" si="125"/>
        <v>0.33</v>
      </c>
      <c r="S197" s="43">
        <v>0.66</v>
      </c>
      <c r="T197" s="41">
        <v>0</v>
      </c>
      <c r="U197" s="43">
        <f t="shared" si="126"/>
        <v>0.66</v>
      </c>
      <c r="V197" s="70">
        <v>0</v>
      </c>
      <c r="W197" s="70">
        <v>0</v>
      </c>
      <c r="X197" s="70">
        <v>0</v>
      </c>
      <c r="Y197" s="70">
        <v>0</v>
      </c>
      <c r="Z197" s="70">
        <f t="shared" si="127"/>
        <v>0</v>
      </c>
      <c r="AA197" s="69">
        <f t="shared" si="128"/>
        <v>0</v>
      </c>
      <c r="AB197" s="40" t="s">
        <v>567</v>
      </c>
      <c r="AC197" s="98" t="s">
        <v>576</v>
      </c>
    </row>
    <row r="198" spans="1:29" ht="39.75" customHeight="1" x14ac:dyDescent="0.25">
      <c r="A198" s="51">
        <f t="shared" si="110"/>
        <v>20</v>
      </c>
      <c r="B198" s="175" t="s">
        <v>525</v>
      </c>
      <c r="C198" s="40" t="s">
        <v>526</v>
      </c>
      <c r="D198" s="156" t="s">
        <v>1483</v>
      </c>
      <c r="E198" s="78">
        <v>10</v>
      </c>
      <c r="F198" s="176" t="s">
        <v>574</v>
      </c>
      <c r="G198" s="276" t="s">
        <v>577</v>
      </c>
      <c r="H198" s="96">
        <v>20.399999999999999</v>
      </c>
      <c r="I198" s="40" t="s">
        <v>526</v>
      </c>
      <c r="J198" s="40" t="s">
        <v>530</v>
      </c>
      <c r="K198" s="96" t="s">
        <v>578</v>
      </c>
      <c r="L198" s="96">
        <v>16</v>
      </c>
      <c r="M198" s="96">
        <v>2</v>
      </c>
      <c r="N198" s="96">
        <v>0</v>
      </c>
      <c r="O198" s="143">
        <f t="shared" si="104"/>
        <v>1.1180124223602483</v>
      </c>
      <c r="P198" s="97">
        <v>0</v>
      </c>
      <c r="Q198" s="97">
        <f t="shared" si="107"/>
        <v>0.09</v>
      </c>
      <c r="R198" s="97">
        <f t="shared" si="108"/>
        <v>0.09</v>
      </c>
      <c r="S198" s="43">
        <v>0.18</v>
      </c>
      <c r="T198" s="41">
        <v>0</v>
      </c>
      <c r="U198" s="43">
        <f t="shared" si="109"/>
        <v>0.18</v>
      </c>
      <c r="V198" s="70">
        <v>0</v>
      </c>
      <c r="W198" s="70">
        <v>0</v>
      </c>
      <c r="X198" s="70">
        <v>0</v>
      </c>
      <c r="Y198" s="70">
        <v>0</v>
      </c>
      <c r="Z198" s="70">
        <f t="shared" si="105"/>
        <v>0</v>
      </c>
      <c r="AA198" s="69">
        <f t="shared" si="106"/>
        <v>0</v>
      </c>
      <c r="AB198" s="40" t="s">
        <v>567</v>
      </c>
      <c r="AC198" s="98" t="s">
        <v>579</v>
      </c>
    </row>
    <row r="199" spans="1:29" ht="39.75" customHeight="1" x14ac:dyDescent="0.25">
      <c r="A199" s="51">
        <f t="shared" si="110"/>
        <v>21</v>
      </c>
      <c r="B199" s="175" t="s">
        <v>525</v>
      </c>
      <c r="C199" s="40" t="s">
        <v>526</v>
      </c>
      <c r="D199" s="156" t="s">
        <v>1484</v>
      </c>
      <c r="E199" s="78">
        <v>10</v>
      </c>
      <c r="F199" s="176" t="s">
        <v>574</v>
      </c>
      <c r="G199" s="274" t="s">
        <v>580</v>
      </c>
      <c r="H199" s="96">
        <v>20.399999999999999</v>
      </c>
      <c r="I199" s="40" t="s">
        <v>526</v>
      </c>
      <c r="J199" s="40" t="s">
        <v>530</v>
      </c>
      <c r="K199" s="96" t="s">
        <v>581</v>
      </c>
      <c r="L199" s="96">
        <v>16</v>
      </c>
      <c r="M199" s="96">
        <v>2</v>
      </c>
      <c r="N199" s="96">
        <v>0</v>
      </c>
      <c r="O199" s="143">
        <f t="shared" si="104"/>
        <v>1.1180124223602483</v>
      </c>
      <c r="P199" s="97">
        <v>0</v>
      </c>
      <c r="Q199" s="97">
        <f t="shared" si="107"/>
        <v>0.06</v>
      </c>
      <c r="R199" s="97">
        <f t="shared" si="108"/>
        <v>0.06</v>
      </c>
      <c r="S199" s="43">
        <v>0.12</v>
      </c>
      <c r="T199" s="41">
        <v>0</v>
      </c>
      <c r="U199" s="43">
        <f t="shared" si="109"/>
        <v>0.12</v>
      </c>
      <c r="V199" s="70">
        <v>0</v>
      </c>
      <c r="W199" s="70">
        <v>0</v>
      </c>
      <c r="X199" s="70">
        <v>0</v>
      </c>
      <c r="Y199" s="70">
        <v>0</v>
      </c>
      <c r="Z199" s="70">
        <f t="shared" si="105"/>
        <v>0</v>
      </c>
      <c r="AA199" s="69">
        <f t="shared" si="106"/>
        <v>0</v>
      </c>
      <c r="AB199" s="40" t="s">
        <v>567</v>
      </c>
      <c r="AC199" s="81" t="s">
        <v>314</v>
      </c>
    </row>
    <row r="200" spans="1:29" ht="39.75" customHeight="1" x14ac:dyDescent="0.25">
      <c r="A200" s="51">
        <f t="shared" si="110"/>
        <v>22</v>
      </c>
      <c r="B200" s="175" t="s">
        <v>525</v>
      </c>
      <c r="C200" s="40" t="s">
        <v>526</v>
      </c>
      <c r="D200" s="156" t="s">
        <v>1485</v>
      </c>
      <c r="E200" s="78">
        <v>10</v>
      </c>
      <c r="F200" s="176" t="s">
        <v>574</v>
      </c>
      <c r="G200" s="274" t="s">
        <v>1478</v>
      </c>
      <c r="H200" s="96">
        <v>20.399999999999999</v>
      </c>
      <c r="I200" s="40" t="s">
        <v>526</v>
      </c>
      <c r="J200" s="40" t="s">
        <v>530</v>
      </c>
      <c r="K200" s="96" t="s">
        <v>582</v>
      </c>
      <c r="L200" s="96">
        <v>16</v>
      </c>
      <c r="M200" s="96">
        <v>3</v>
      </c>
      <c r="N200" s="96">
        <v>0</v>
      </c>
      <c r="O200" s="143">
        <f t="shared" si="104"/>
        <v>1.1285266457680252</v>
      </c>
      <c r="P200" s="97">
        <v>0</v>
      </c>
      <c r="Q200" s="97">
        <f t="shared" si="107"/>
        <v>0.06</v>
      </c>
      <c r="R200" s="97">
        <f t="shared" si="108"/>
        <v>0.06</v>
      </c>
      <c r="S200" s="43">
        <v>0.12</v>
      </c>
      <c r="T200" s="41">
        <v>0</v>
      </c>
      <c r="U200" s="43">
        <f t="shared" si="109"/>
        <v>0.12</v>
      </c>
      <c r="V200" s="70">
        <v>0</v>
      </c>
      <c r="W200" s="70">
        <v>0</v>
      </c>
      <c r="X200" s="70">
        <v>0</v>
      </c>
      <c r="Y200" s="70">
        <v>0</v>
      </c>
      <c r="Z200" s="70">
        <f t="shared" si="105"/>
        <v>0</v>
      </c>
      <c r="AA200" s="69">
        <f t="shared" si="106"/>
        <v>0</v>
      </c>
      <c r="AB200" s="40" t="s">
        <v>567</v>
      </c>
      <c r="AC200" s="98" t="s">
        <v>583</v>
      </c>
    </row>
    <row r="201" spans="1:29" ht="39.75" customHeight="1" x14ac:dyDescent="0.25">
      <c r="A201" s="51">
        <f t="shared" ref="A201:A209" si="129">A200+1</f>
        <v>23</v>
      </c>
      <c r="B201" s="175" t="s">
        <v>525</v>
      </c>
      <c r="C201" s="40" t="s">
        <v>526</v>
      </c>
      <c r="D201" s="240" t="s">
        <v>1476</v>
      </c>
      <c r="E201" s="78">
        <v>10</v>
      </c>
      <c r="F201" s="176" t="s">
        <v>574</v>
      </c>
      <c r="G201" s="274" t="s">
        <v>1479</v>
      </c>
      <c r="H201" s="96">
        <v>20.399999999999999</v>
      </c>
      <c r="I201" s="40" t="s">
        <v>526</v>
      </c>
      <c r="J201" s="40" t="s">
        <v>530</v>
      </c>
      <c r="K201" s="96" t="s">
        <v>582</v>
      </c>
      <c r="L201" s="96">
        <v>16</v>
      </c>
      <c r="M201" s="96">
        <v>3</v>
      </c>
      <c r="N201" s="96">
        <v>0</v>
      </c>
      <c r="O201" s="143">
        <f t="shared" ref="O201:O202" si="130">8/(8-(L201/45+M201/30+N201/15)*2)</f>
        <v>1.1285266457680252</v>
      </c>
      <c r="P201" s="97">
        <v>0</v>
      </c>
      <c r="Q201" s="97">
        <f t="shared" ref="Q201:Q202" si="131">0.5*S201</f>
        <v>0.36</v>
      </c>
      <c r="R201" s="97">
        <f t="shared" ref="R201:R202" si="132">0.5*S201</f>
        <v>0.36</v>
      </c>
      <c r="S201" s="43">
        <v>0.72</v>
      </c>
      <c r="T201" s="41">
        <v>0</v>
      </c>
      <c r="U201" s="43">
        <f t="shared" ref="U201:U202" si="133">T201+S201</f>
        <v>0.72</v>
      </c>
      <c r="V201" s="70">
        <v>0</v>
      </c>
      <c r="W201" s="70">
        <v>0</v>
      </c>
      <c r="X201" s="70">
        <v>0</v>
      </c>
      <c r="Y201" s="70">
        <v>0</v>
      </c>
      <c r="Z201" s="70">
        <f t="shared" ref="Z201:Z202" si="134">V201+W201+X201+Y201</f>
        <v>0</v>
      </c>
      <c r="AA201" s="69">
        <f t="shared" ref="AA201:AA202" si="135">Z201/382</f>
        <v>0</v>
      </c>
      <c r="AB201" s="40" t="s">
        <v>567</v>
      </c>
      <c r="AC201" s="98" t="s">
        <v>583</v>
      </c>
    </row>
    <row r="202" spans="1:29" ht="39.75" customHeight="1" x14ac:dyDescent="0.25">
      <c r="A202" s="51">
        <f t="shared" si="129"/>
        <v>24</v>
      </c>
      <c r="B202" s="175" t="s">
        <v>525</v>
      </c>
      <c r="C202" s="40" t="s">
        <v>526</v>
      </c>
      <c r="D202" s="156" t="s">
        <v>1477</v>
      </c>
      <c r="E202" s="78">
        <v>10</v>
      </c>
      <c r="F202" s="176" t="s">
        <v>574</v>
      </c>
      <c r="G202" s="274" t="s">
        <v>582</v>
      </c>
      <c r="H202" s="96">
        <v>20.399999999999999</v>
      </c>
      <c r="I202" s="40" t="s">
        <v>526</v>
      </c>
      <c r="J202" s="40" t="s">
        <v>530</v>
      </c>
      <c r="K202" s="96" t="s">
        <v>582</v>
      </c>
      <c r="L202" s="96">
        <v>16</v>
      </c>
      <c r="M202" s="96">
        <v>3</v>
      </c>
      <c r="N202" s="96">
        <v>0</v>
      </c>
      <c r="O202" s="143">
        <f t="shared" si="130"/>
        <v>1.1285266457680252</v>
      </c>
      <c r="P202" s="97">
        <v>0</v>
      </c>
      <c r="Q202" s="97">
        <f t="shared" si="131"/>
        <v>0.03</v>
      </c>
      <c r="R202" s="97">
        <f t="shared" si="132"/>
        <v>0.03</v>
      </c>
      <c r="S202" s="43">
        <v>0.06</v>
      </c>
      <c r="T202" s="41">
        <v>0</v>
      </c>
      <c r="U202" s="43">
        <f t="shared" si="133"/>
        <v>0.06</v>
      </c>
      <c r="V202" s="70">
        <v>0</v>
      </c>
      <c r="W202" s="70">
        <v>0</v>
      </c>
      <c r="X202" s="70">
        <v>0</v>
      </c>
      <c r="Y202" s="70">
        <v>0</v>
      </c>
      <c r="Z202" s="70">
        <f t="shared" si="134"/>
        <v>0</v>
      </c>
      <c r="AA202" s="69">
        <f t="shared" si="135"/>
        <v>0</v>
      </c>
      <c r="AB202" s="40" t="s">
        <v>567</v>
      </c>
      <c r="AC202" s="98" t="s">
        <v>583</v>
      </c>
    </row>
    <row r="203" spans="1:29" ht="39.75" customHeight="1" x14ac:dyDescent="0.25">
      <c r="A203" s="51">
        <f t="shared" si="129"/>
        <v>25</v>
      </c>
      <c r="B203" s="175" t="s">
        <v>525</v>
      </c>
      <c r="C203" s="40" t="s">
        <v>526</v>
      </c>
      <c r="D203" s="156" t="s">
        <v>1486</v>
      </c>
      <c r="E203" s="78">
        <v>10</v>
      </c>
      <c r="F203" s="176" t="s">
        <v>574</v>
      </c>
      <c r="G203" s="274" t="s">
        <v>584</v>
      </c>
      <c r="H203" s="96">
        <v>20.399999999999999</v>
      </c>
      <c r="I203" s="40" t="s">
        <v>526</v>
      </c>
      <c r="J203" s="40" t="s">
        <v>530</v>
      </c>
      <c r="K203" s="96" t="s">
        <v>584</v>
      </c>
      <c r="L203" s="96">
        <v>16</v>
      </c>
      <c r="M203" s="96">
        <v>3</v>
      </c>
      <c r="N203" s="96">
        <v>0</v>
      </c>
      <c r="O203" s="143">
        <f t="shared" si="104"/>
        <v>1.1285266457680252</v>
      </c>
      <c r="P203" s="97">
        <v>0</v>
      </c>
      <c r="Q203" s="97">
        <f t="shared" si="107"/>
        <v>0.03</v>
      </c>
      <c r="R203" s="97">
        <f t="shared" si="108"/>
        <v>0.03</v>
      </c>
      <c r="S203" s="43">
        <v>0.06</v>
      </c>
      <c r="T203" s="41">
        <v>0</v>
      </c>
      <c r="U203" s="43">
        <f t="shared" si="109"/>
        <v>0.06</v>
      </c>
      <c r="V203" s="70">
        <v>0</v>
      </c>
      <c r="W203" s="70">
        <v>0</v>
      </c>
      <c r="X203" s="70">
        <v>0</v>
      </c>
      <c r="Y203" s="70">
        <v>0</v>
      </c>
      <c r="Z203" s="70">
        <f t="shared" si="105"/>
        <v>0</v>
      </c>
      <c r="AA203" s="69">
        <f t="shared" si="106"/>
        <v>0</v>
      </c>
      <c r="AB203" s="40" t="s">
        <v>567</v>
      </c>
      <c r="AC203" s="98" t="s">
        <v>585</v>
      </c>
    </row>
    <row r="204" spans="1:29" ht="39.75" customHeight="1" x14ac:dyDescent="0.25">
      <c r="A204" s="51">
        <f t="shared" si="129"/>
        <v>26</v>
      </c>
      <c r="B204" s="175" t="s">
        <v>525</v>
      </c>
      <c r="C204" s="40" t="s">
        <v>526</v>
      </c>
      <c r="D204" s="156" t="s">
        <v>1487</v>
      </c>
      <c r="E204" s="78">
        <v>10</v>
      </c>
      <c r="F204" s="176" t="s">
        <v>574</v>
      </c>
      <c r="G204" s="274" t="s">
        <v>586</v>
      </c>
      <c r="H204" s="96">
        <v>20.399999999999999</v>
      </c>
      <c r="I204" s="40" t="s">
        <v>526</v>
      </c>
      <c r="J204" s="40" t="s">
        <v>530</v>
      </c>
      <c r="K204" s="96" t="s">
        <v>572</v>
      </c>
      <c r="L204" s="96">
        <v>15</v>
      </c>
      <c r="M204" s="96">
        <v>2</v>
      </c>
      <c r="N204" s="96">
        <v>0</v>
      </c>
      <c r="O204" s="143">
        <f t="shared" si="104"/>
        <v>1.1111111111111112</v>
      </c>
      <c r="P204" s="97">
        <v>0</v>
      </c>
      <c r="Q204" s="97">
        <f t="shared" si="107"/>
        <v>0.09</v>
      </c>
      <c r="R204" s="97">
        <f t="shared" si="108"/>
        <v>0.09</v>
      </c>
      <c r="S204" s="43">
        <v>0.18</v>
      </c>
      <c r="T204" s="41">
        <v>0</v>
      </c>
      <c r="U204" s="43">
        <f t="shared" si="109"/>
        <v>0.18</v>
      </c>
      <c r="V204" s="70">
        <v>0</v>
      </c>
      <c r="W204" s="70">
        <v>0</v>
      </c>
      <c r="X204" s="70">
        <v>0</v>
      </c>
      <c r="Y204" s="70">
        <v>0</v>
      </c>
      <c r="Z204" s="70">
        <f t="shared" si="105"/>
        <v>0</v>
      </c>
      <c r="AA204" s="69">
        <f t="shared" si="106"/>
        <v>0</v>
      </c>
      <c r="AB204" s="40" t="s">
        <v>567</v>
      </c>
      <c r="AC204" s="81" t="s">
        <v>314</v>
      </c>
    </row>
    <row r="205" spans="1:29" ht="39.75" customHeight="1" x14ac:dyDescent="0.25">
      <c r="A205" s="51">
        <f t="shared" si="129"/>
        <v>27</v>
      </c>
      <c r="B205" s="175" t="s">
        <v>525</v>
      </c>
      <c r="C205" s="40" t="s">
        <v>526</v>
      </c>
      <c r="D205" s="156" t="s">
        <v>1488</v>
      </c>
      <c r="E205" s="78">
        <v>10</v>
      </c>
      <c r="F205" s="176" t="s">
        <v>574</v>
      </c>
      <c r="G205" s="274" t="s">
        <v>587</v>
      </c>
      <c r="H205" s="96">
        <v>20.399999999999999</v>
      </c>
      <c r="I205" s="40" t="s">
        <v>526</v>
      </c>
      <c r="J205" s="40" t="s">
        <v>530</v>
      </c>
      <c r="K205" s="96" t="s">
        <v>588</v>
      </c>
      <c r="L205" s="96">
        <v>15</v>
      </c>
      <c r="M205" s="96">
        <v>3</v>
      </c>
      <c r="N205" s="96">
        <v>0</v>
      </c>
      <c r="O205" s="143">
        <f t="shared" si="104"/>
        <v>1.1214953271028039</v>
      </c>
      <c r="P205" s="97">
        <v>0</v>
      </c>
      <c r="Q205" s="97">
        <f t="shared" si="107"/>
        <v>0.18</v>
      </c>
      <c r="R205" s="97">
        <f t="shared" si="108"/>
        <v>0.18</v>
      </c>
      <c r="S205" s="43">
        <v>0.36</v>
      </c>
      <c r="T205" s="41">
        <v>0</v>
      </c>
      <c r="U205" s="43">
        <f t="shared" si="109"/>
        <v>0.36</v>
      </c>
      <c r="V205" s="70">
        <v>0</v>
      </c>
      <c r="W205" s="70">
        <v>0</v>
      </c>
      <c r="X205" s="70">
        <v>0</v>
      </c>
      <c r="Y205" s="70">
        <v>0</v>
      </c>
      <c r="Z205" s="70">
        <f t="shared" si="105"/>
        <v>0</v>
      </c>
      <c r="AA205" s="69">
        <f t="shared" si="106"/>
        <v>0</v>
      </c>
      <c r="AB205" s="40" t="s">
        <v>567</v>
      </c>
      <c r="AC205" s="81" t="s">
        <v>314</v>
      </c>
    </row>
    <row r="206" spans="1:29" ht="39.75" customHeight="1" x14ac:dyDescent="0.25">
      <c r="A206" s="51">
        <f t="shared" si="129"/>
        <v>28</v>
      </c>
      <c r="B206" s="175" t="s">
        <v>525</v>
      </c>
      <c r="C206" s="40" t="s">
        <v>526</v>
      </c>
      <c r="D206" s="156" t="s">
        <v>1489</v>
      </c>
      <c r="E206" s="78">
        <v>10</v>
      </c>
      <c r="F206" s="176" t="s">
        <v>574</v>
      </c>
      <c r="G206" s="274" t="s">
        <v>589</v>
      </c>
      <c r="H206" s="96">
        <v>20.399999999999999</v>
      </c>
      <c r="I206" s="40" t="s">
        <v>526</v>
      </c>
      <c r="J206" s="40" t="s">
        <v>530</v>
      </c>
      <c r="K206" s="96" t="s">
        <v>572</v>
      </c>
      <c r="L206" s="96">
        <v>16</v>
      </c>
      <c r="M206" s="96">
        <v>2</v>
      </c>
      <c r="N206" s="96">
        <v>0</v>
      </c>
      <c r="O206" s="143">
        <f t="shared" si="104"/>
        <v>1.1180124223602483</v>
      </c>
      <c r="P206" s="97">
        <v>0</v>
      </c>
      <c r="Q206" s="97">
        <f t="shared" si="107"/>
        <v>0.06</v>
      </c>
      <c r="R206" s="97">
        <f t="shared" si="108"/>
        <v>0.06</v>
      </c>
      <c r="S206" s="43">
        <v>0.12</v>
      </c>
      <c r="T206" s="41">
        <v>0</v>
      </c>
      <c r="U206" s="43">
        <f t="shared" si="109"/>
        <v>0.12</v>
      </c>
      <c r="V206" s="70">
        <v>0</v>
      </c>
      <c r="W206" s="70">
        <v>0</v>
      </c>
      <c r="X206" s="70">
        <v>0</v>
      </c>
      <c r="Y206" s="70">
        <v>0</v>
      </c>
      <c r="Z206" s="70">
        <f t="shared" si="105"/>
        <v>0</v>
      </c>
      <c r="AA206" s="69">
        <f t="shared" si="106"/>
        <v>0</v>
      </c>
      <c r="AB206" s="40" t="s">
        <v>567</v>
      </c>
      <c r="AC206" s="98" t="s">
        <v>590</v>
      </c>
    </row>
    <row r="207" spans="1:29" ht="39.75" customHeight="1" x14ac:dyDescent="0.25">
      <c r="A207" s="51">
        <f t="shared" si="129"/>
        <v>29</v>
      </c>
      <c r="B207" s="175" t="s">
        <v>525</v>
      </c>
      <c r="C207" s="40" t="s">
        <v>526</v>
      </c>
      <c r="D207" s="156" t="s">
        <v>1490</v>
      </c>
      <c r="E207" s="78">
        <v>10</v>
      </c>
      <c r="F207" s="176" t="s">
        <v>574</v>
      </c>
      <c r="G207" s="275" t="s">
        <v>1481</v>
      </c>
      <c r="H207" s="96">
        <v>20.399999999999999</v>
      </c>
      <c r="I207" s="40" t="s">
        <v>526</v>
      </c>
      <c r="J207" s="40" t="s">
        <v>530</v>
      </c>
      <c r="K207" s="96" t="s">
        <v>591</v>
      </c>
      <c r="L207" s="96">
        <v>16</v>
      </c>
      <c r="M207" s="96">
        <v>4</v>
      </c>
      <c r="N207" s="96">
        <v>0</v>
      </c>
      <c r="O207" s="143">
        <f t="shared" si="104"/>
        <v>1.139240506329114</v>
      </c>
      <c r="P207" s="97">
        <v>0</v>
      </c>
      <c r="Q207" s="97">
        <f t="shared" si="107"/>
        <v>0.03</v>
      </c>
      <c r="R207" s="97">
        <f t="shared" si="108"/>
        <v>0.03</v>
      </c>
      <c r="S207" s="43">
        <v>0.06</v>
      </c>
      <c r="T207" s="41">
        <v>0</v>
      </c>
      <c r="U207" s="43">
        <f t="shared" si="109"/>
        <v>0.06</v>
      </c>
      <c r="V207" s="70">
        <v>0</v>
      </c>
      <c r="W207" s="70">
        <v>0</v>
      </c>
      <c r="X207" s="70">
        <v>0</v>
      </c>
      <c r="Y207" s="70">
        <v>0</v>
      </c>
      <c r="Z207" s="70">
        <f t="shared" si="105"/>
        <v>0</v>
      </c>
      <c r="AA207" s="69">
        <f t="shared" si="106"/>
        <v>0</v>
      </c>
      <c r="AB207" s="40" t="s">
        <v>567</v>
      </c>
      <c r="AC207" s="98" t="s">
        <v>585</v>
      </c>
    </row>
    <row r="208" spans="1:29" ht="39.75" customHeight="1" x14ac:dyDescent="0.25">
      <c r="A208" s="51">
        <f t="shared" si="129"/>
        <v>30</v>
      </c>
      <c r="B208" s="175" t="s">
        <v>525</v>
      </c>
      <c r="C208" s="40" t="s">
        <v>526</v>
      </c>
      <c r="D208" s="156" t="s">
        <v>1480</v>
      </c>
      <c r="E208" s="78">
        <v>10</v>
      </c>
      <c r="F208" s="176" t="s">
        <v>574</v>
      </c>
      <c r="G208" s="274" t="s">
        <v>1482</v>
      </c>
      <c r="H208" s="96">
        <v>20.399999999999999</v>
      </c>
      <c r="I208" s="40" t="s">
        <v>526</v>
      </c>
      <c r="J208" s="40" t="s">
        <v>530</v>
      </c>
      <c r="K208" s="96" t="s">
        <v>591</v>
      </c>
      <c r="L208" s="96">
        <v>16</v>
      </c>
      <c r="M208" s="96">
        <v>4</v>
      </c>
      <c r="N208" s="96">
        <v>0</v>
      </c>
      <c r="O208" s="143">
        <f t="shared" ref="O208" si="136">8/(8-(L208/45+M208/30+N208/15)*2)</f>
        <v>1.139240506329114</v>
      </c>
      <c r="P208" s="97">
        <v>0</v>
      </c>
      <c r="Q208" s="97">
        <f t="shared" ref="Q208" si="137">0.5*S208</f>
        <v>0.45</v>
      </c>
      <c r="R208" s="97">
        <f t="shared" ref="R208" si="138">0.5*S208</f>
        <v>0.45</v>
      </c>
      <c r="S208" s="43">
        <v>0.9</v>
      </c>
      <c r="T208" s="41">
        <v>0</v>
      </c>
      <c r="U208" s="43">
        <f t="shared" ref="U208" si="139">T208+S208</f>
        <v>0.9</v>
      </c>
      <c r="V208" s="70">
        <v>0</v>
      </c>
      <c r="W208" s="70">
        <v>0</v>
      </c>
      <c r="X208" s="70">
        <v>0</v>
      </c>
      <c r="Y208" s="70">
        <v>0</v>
      </c>
      <c r="Z208" s="70">
        <f t="shared" ref="Z208" si="140">V208+W208+X208+Y208</f>
        <v>0</v>
      </c>
      <c r="AA208" s="69">
        <f t="shared" ref="AA208" si="141">Z208/382</f>
        <v>0</v>
      </c>
      <c r="AB208" s="40" t="s">
        <v>567</v>
      </c>
      <c r="AC208" s="98" t="s">
        <v>585</v>
      </c>
    </row>
    <row r="209" spans="1:29" ht="39.75" customHeight="1" x14ac:dyDescent="0.25">
      <c r="A209" s="51">
        <f t="shared" si="129"/>
        <v>31</v>
      </c>
      <c r="B209" s="175" t="s">
        <v>525</v>
      </c>
      <c r="C209" s="40" t="s">
        <v>526</v>
      </c>
      <c r="D209" s="156" t="s">
        <v>592</v>
      </c>
      <c r="E209" s="78">
        <v>10</v>
      </c>
      <c r="F209" s="176" t="s">
        <v>593</v>
      </c>
      <c r="G209" s="274" t="s">
        <v>594</v>
      </c>
      <c r="H209" s="40">
        <v>21.4</v>
      </c>
      <c r="I209" s="40" t="s">
        <v>526</v>
      </c>
      <c r="J209" s="40" t="s">
        <v>530</v>
      </c>
      <c r="K209" s="96" t="s">
        <v>595</v>
      </c>
      <c r="L209" s="96">
        <v>13</v>
      </c>
      <c r="M209" s="96">
        <v>7</v>
      </c>
      <c r="N209" s="96">
        <v>0</v>
      </c>
      <c r="O209" s="143">
        <f t="shared" si="104"/>
        <v>1.1501597444089458</v>
      </c>
      <c r="P209" s="97">
        <v>0</v>
      </c>
      <c r="Q209" s="97">
        <f t="shared" si="107"/>
        <v>0.6</v>
      </c>
      <c r="R209" s="97">
        <f t="shared" si="108"/>
        <v>0.6</v>
      </c>
      <c r="S209" s="43">
        <v>1.2</v>
      </c>
      <c r="T209" s="41">
        <v>0</v>
      </c>
      <c r="U209" s="43">
        <f t="shared" si="109"/>
        <v>1.2</v>
      </c>
      <c r="V209" s="70">
        <v>0</v>
      </c>
      <c r="W209" s="70">
        <v>0</v>
      </c>
      <c r="X209" s="70">
        <v>0</v>
      </c>
      <c r="Y209" s="70">
        <v>0</v>
      </c>
      <c r="Z209" s="70">
        <f t="shared" si="105"/>
        <v>0</v>
      </c>
      <c r="AA209" s="69">
        <f t="shared" si="106"/>
        <v>0</v>
      </c>
      <c r="AB209" s="40" t="s">
        <v>567</v>
      </c>
      <c r="AC209" s="98" t="s">
        <v>596</v>
      </c>
    </row>
    <row r="210" spans="1:29" ht="39.75" customHeight="1" x14ac:dyDescent="0.25">
      <c r="A210" s="51">
        <f t="shared" si="110"/>
        <v>32</v>
      </c>
      <c r="B210" s="175" t="s">
        <v>525</v>
      </c>
      <c r="C210" s="40" t="s">
        <v>526</v>
      </c>
      <c r="D210" s="156" t="s">
        <v>597</v>
      </c>
      <c r="E210" s="78">
        <v>10</v>
      </c>
      <c r="F210" s="176" t="s">
        <v>593</v>
      </c>
      <c r="G210" s="274" t="s">
        <v>545</v>
      </c>
      <c r="H210" s="40">
        <v>21.4</v>
      </c>
      <c r="I210" s="40" t="s">
        <v>526</v>
      </c>
      <c r="J210" s="40" t="s">
        <v>530</v>
      </c>
      <c r="K210" s="96" t="s">
        <v>545</v>
      </c>
      <c r="L210" s="96">
        <v>10</v>
      </c>
      <c r="M210" s="96">
        <v>3</v>
      </c>
      <c r="N210" s="96">
        <v>0</v>
      </c>
      <c r="O210" s="143">
        <f t="shared" si="104"/>
        <v>1.0876132930513593</v>
      </c>
      <c r="P210" s="97">
        <v>0</v>
      </c>
      <c r="Q210" s="97">
        <f t="shared" si="107"/>
        <v>0.1</v>
      </c>
      <c r="R210" s="97">
        <f t="shared" si="108"/>
        <v>0.1</v>
      </c>
      <c r="S210" s="43">
        <v>0.2</v>
      </c>
      <c r="T210" s="41">
        <v>0</v>
      </c>
      <c r="U210" s="43">
        <f t="shared" si="109"/>
        <v>0.2</v>
      </c>
      <c r="V210" s="70">
        <v>0</v>
      </c>
      <c r="W210" s="70">
        <v>0</v>
      </c>
      <c r="X210" s="70">
        <v>0</v>
      </c>
      <c r="Y210" s="70">
        <v>0</v>
      </c>
      <c r="Z210" s="70">
        <f t="shared" si="105"/>
        <v>0</v>
      </c>
      <c r="AA210" s="69">
        <f t="shared" si="106"/>
        <v>0</v>
      </c>
      <c r="AB210" s="40" t="s">
        <v>567</v>
      </c>
      <c r="AC210" s="81" t="s">
        <v>314</v>
      </c>
    </row>
    <row r="211" spans="1:29" ht="39.75" customHeight="1" x14ac:dyDescent="0.25">
      <c r="A211" s="51">
        <f t="shared" si="110"/>
        <v>33</v>
      </c>
      <c r="B211" s="175" t="s">
        <v>525</v>
      </c>
      <c r="C211" s="40" t="s">
        <v>526</v>
      </c>
      <c r="D211" s="156" t="s">
        <v>598</v>
      </c>
      <c r="E211" s="78">
        <v>10</v>
      </c>
      <c r="F211" s="176" t="s">
        <v>599</v>
      </c>
      <c r="G211" s="274" t="s">
        <v>600</v>
      </c>
      <c r="H211" s="40">
        <v>21.4</v>
      </c>
      <c r="I211" s="40" t="s">
        <v>526</v>
      </c>
      <c r="J211" s="40" t="s">
        <v>530</v>
      </c>
      <c r="K211" s="96" t="s">
        <v>601</v>
      </c>
      <c r="L211" s="96">
        <v>30</v>
      </c>
      <c r="M211" s="96">
        <v>20</v>
      </c>
      <c r="N211" s="96">
        <v>0</v>
      </c>
      <c r="O211" s="143">
        <f t="shared" si="104"/>
        <v>1.4999999999999998</v>
      </c>
      <c r="P211" s="97">
        <v>0</v>
      </c>
      <c r="Q211" s="97">
        <f t="shared" si="107"/>
        <v>0</v>
      </c>
      <c r="R211" s="97">
        <f t="shared" si="108"/>
        <v>0</v>
      </c>
      <c r="S211" s="43">
        <v>0</v>
      </c>
      <c r="T211" s="43">
        <v>0.19</v>
      </c>
      <c r="U211" s="43">
        <f t="shared" si="109"/>
        <v>0.19</v>
      </c>
      <c r="V211" s="70">
        <v>0</v>
      </c>
      <c r="W211" s="70">
        <v>0</v>
      </c>
      <c r="X211" s="70">
        <v>0</v>
      </c>
      <c r="Y211" s="70">
        <v>0</v>
      </c>
      <c r="Z211" s="70">
        <f t="shared" si="105"/>
        <v>0</v>
      </c>
      <c r="AA211" s="69">
        <f t="shared" si="106"/>
        <v>0</v>
      </c>
      <c r="AB211" s="40" t="s">
        <v>602</v>
      </c>
      <c r="AC211" s="98" t="s">
        <v>603</v>
      </c>
    </row>
    <row r="212" spans="1:29" ht="39.75" customHeight="1" x14ac:dyDescent="0.25">
      <c r="A212" s="51">
        <f t="shared" si="110"/>
        <v>34</v>
      </c>
      <c r="B212" s="175" t="s">
        <v>525</v>
      </c>
      <c r="C212" s="40" t="s">
        <v>526</v>
      </c>
      <c r="D212" s="156" t="s">
        <v>1491</v>
      </c>
      <c r="E212" s="78">
        <v>10</v>
      </c>
      <c r="F212" s="176" t="s">
        <v>599</v>
      </c>
      <c r="G212" s="276" t="s">
        <v>1493</v>
      </c>
      <c r="H212" s="40">
        <v>21.4</v>
      </c>
      <c r="I212" s="40" t="s">
        <v>526</v>
      </c>
      <c r="J212" s="40" t="s">
        <v>530</v>
      </c>
      <c r="K212" s="96" t="s">
        <v>604</v>
      </c>
      <c r="L212" s="96">
        <v>25</v>
      </c>
      <c r="M212" s="96">
        <v>10</v>
      </c>
      <c r="N212" s="96">
        <v>0</v>
      </c>
      <c r="O212" s="143">
        <f t="shared" si="104"/>
        <v>1.2857142857142856</v>
      </c>
      <c r="P212" s="97">
        <v>0</v>
      </c>
      <c r="Q212" s="97">
        <f t="shared" si="107"/>
        <v>0.25</v>
      </c>
      <c r="R212" s="97">
        <f t="shared" si="108"/>
        <v>0.25</v>
      </c>
      <c r="S212" s="43">
        <v>0.5</v>
      </c>
      <c r="T212" s="41">
        <v>0</v>
      </c>
      <c r="U212" s="43">
        <f t="shared" si="109"/>
        <v>0.5</v>
      </c>
      <c r="V212" s="70">
        <v>0</v>
      </c>
      <c r="W212" s="70">
        <v>0</v>
      </c>
      <c r="X212" s="70">
        <v>0</v>
      </c>
      <c r="Y212" s="70">
        <v>0</v>
      </c>
      <c r="Z212" s="70">
        <f t="shared" si="105"/>
        <v>0</v>
      </c>
      <c r="AA212" s="69">
        <f t="shared" si="106"/>
        <v>0</v>
      </c>
      <c r="AB212" s="40" t="s">
        <v>602</v>
      </c>
      <c r="AC212" s="81" t="s">
        <v>314</v>
      </c>
    </row>
    <row r="213" spans="1:29" ht="39.75" customHeight="1" x14ac:dyDescent="0.25">
      <c r="A213" s="51">
        <f t="shared" si="110"/>
        <v>35</v>
      </c>
      <c r="B213" s="175" t="s">
        <v>525</v>
      </c>
      <c r="C213" s="40" t="s">
        <v>526</v>
      </c>
      <c r="D213" s="156" t="s">
        <v>1492</v>
      </c>
      <c r="E213" s="78">
        <v>10</v>
      </c>
      <c r="F213" s="176" t="s">
        <v>599</v>
      </c>
      <c r="G213" s="274" t="s">
        <v>1494</v>
      </c>
      <c r="H213" s="40">
        <v>21.4</v>
      </c>
      <c r="I213" s="40" t="s">
        <v>526</v>
      </c>
      <c r="J213" s="40" t="s">
        <v>530</v>
      </c>
      <c r="K213" s="96" t="s">
        <v>604</v>
      </c>
      <c r="L213" s="96">
        <v>25</v>
      </c>
      <c r="M213" s="96">
        <v>10</v>
      </c>
      <c r="N213" s="96">
        <v>0</v>
      </c>
      <c r="O213" s="143">
        <f t="shared" ref="O213" si="142">8/(8-(L213/45+M213/30+N213/15)*2)</f>
        <v>1.2857142857142856</v>
      </c>
      <c r="P213" s="97">
        <v>0</v>
      </c>
      <c r="Q213" s="97">
        <f t="shared" ref="Q213" si="143">0.5*S213</f>
        <v>0.1</v>
      </c>
      <c r="R213" s="97">
        <f t="shared" ref="R213" si="144">0.5*S213</f>
        <v>0.1</v>
      </c>
      <c r="S213" s="43">
        <v>0.2</v>
      </c>
      <c r="T213" s="41">
        <v>0</v>
      </c>
      <c r="U213" s="43">
        <f t="shared" ref="U213" si="145">T213+S213</f>
        <v>0.2</v>
      </c>
      <c r="V213" s="70">
        <v>0</v>
      </c>
      <c r="W213" s="70">
        <v>0</v>
      </c>
      <c r="X213" s="70">
        <v>0</v>
      </c>
      <c r="Y213" s="70">
        <v>0</v>
      </c>
      <c r="Z213" s="70">
        <f t="shared" ref="Z213" si="146">V213+W213+X213+Y213</f>
        <v>0</v>
      </c>
      <c r="AA213" s="69">
        <f t="shared" ref="AA213" si="147">Z213/382</f>
        <v>0</v>
      </c>
      <c r="AB213" s="40" t="s">
        <v>602</v>
      </c>
      <c r="AC213" s="81" t="s">
        <v>314</v>
      </c>
    </row>
    <row r="214" spans="1:29" ht="39.75" customHeight="1" x14ac:dyDescent="0.25">
      <c r="A214" s="51">
        <f t="shared" si="110"/>
        <v>36</v>
      </c>
      <c r="B214" s="175" t="s">
        <v>525</v>
      </c>
      <c r="C214" s="40" t="s">
        <v>526</v>
      </c>
      <c r="D214" s="156" t="s">
        <v>605</v>
      </c>
      <c r="E214" s="78">
        <v>10</v>
      </c>
      <c r="F214" s="176" t="s">
        <v>599</v>
      </c>
      <c r="G214" s="275" t="s">
        <v>606</v>
      </c>
      <c r="H214" s="40">
        <v>21.4</v>
      </c>
      <c r="I214" s="40" t="s">
        <v>526</v>
      </c>
      <c r="J214" s="40" t="s">
        <v>530</v>
      </c>
      <c r="K214" s="96" t="s">
        <v>581</v>
      </c>
      <c r="L214" s="96">
        <v>25</v>
      </c>
      <c r="M214" s="96">
        <v>2</v>
      </c>
      <c r="N214" s="96">
        <v>0</v>
      </c>
      <c r="O214" s="143">
        <f t="shared" si="104"/>
        <v>1.1842105263157894</v>
      </c>
      <c r="P214" s="97">
        <v>0</v>
      </c>
      <c r="Q214" s="97">
        <f t="shared" si="107"/>
        <v>0.105</v>
      </c>
      <c r="R214" s="97">
        <f t="shared" si="108"/>
        <v>0.105</v>
      </c>
      <c r="S214" s="43">
        <v>0.21</v>
      </c>
      <c r="T214" s="41">
        <v>0</v>
      </c>
      <c r="U214" s="43">
        <f t="shared" si="109"/>
        <v>0.21</v>
      </c>
      <c r="V214" s="70">
        <v>0</v>
      </c>
      <c r="W214" s="70">
        <v>0</v>
      </c>
      <c r="X214" s="70">
        <v>0</v>
      </c>
      <c r="Y214" s="70">
        <v>0</v>
      </c>
      <c r="Z214" s="70">
        <f t="shared" si="105"/>
        <v>0</v>
      </c>
      <c r="AA214" s="69">
        <f t="shared" si="106"/>
        <v>0</v>
      </c>
      <c r="AB214" s="40" t="s">
        <v>602</v>
      </c>
      <c r="AC214" s="81" t="s">
        <v>314</v>
      </c>
    </row>
    <row r="215" spans="1:29" ht="39.75" customHeight="1" x14ac:dyDescent="0.25">
      <c r="A215" s="51">
        <f t="shared" si="110"/>
        <v>37</v>
      </c>
      <c r="B215" s="175" t="s">
        <v>525</v>
      </c>
      <c r="C215" s="40" t="s">
        <v>526</v>
      </c>
      <c r="D215" s="156" t="s">
        <v>607</v>
      </c>
      <c r="E215" s="78">
        <v>10</v>
      </c>
      <c r="F215" s="176" t="s">
        <v>608</v>
      </c>
      <c r="G215" s="274" t="s">
        <v>609</v>
      </c>
      <c r="H215" s="40">
        <v>21.4</v>
      </c>
      <c r="I215" s="40" t="s">
        <v>526</v>
      </c>
      <c r="J215" s="40" t="s">
        <v>530</v>
      </c>
      <c r="K215" s="96" t="s">
        <v>610</v>
      </c>
      <c r="L215" s="96">
        <v>25</v>
      </c>
      <c r="M215" s="96">
        <v>6</v>
      </c>
      <c r="N215" s="96">
        <v>0</v>
      </c>
      <c r="O215" s="143">
        <f t="shared" si="104"/>
        <v>1.2328767123287672</v>
      </c>
      <c r="P215" s="97">
        <v>0</v>
      </c>
      <c r="Q215" s="97">
        <f t="shared" si="107"/>
        <v>0.16</v>
      </c>
      <c r="R215" s="97">
        <f t="shared" si="108"/>
        <v>0.16</v>
      </c>
      <c r="S215" s="43">
        <v>0.32</v>
      </c>
      <c r="T215" s="41">
        <v>0</v>
      </c>
      <c r="U215" s="43">
        <f t="shared" si="109"/>
        <v>0.32</v>
      </c>
      <c r="V215" s="70">
        <v>0</v>
      </c>
      <c r="W215" s="70">
        <v>0</v>
      </c>
      <c r="X215" s="70">
        <v>0</v>
      </c>
      <c r="Y215" s="70">
        <v>0</v>
      </c>
      <c r="Z215" s="70">
        <f t="shared" si="105"/>
        <v>0</v>
      </c>
      <c r="AA215" s="69">
        <f t="shared" si="106"/>
        <v>0</v>
      </c>
      <c r="AB215" s="40" t="s">
        <v>602</v>
      </c>
      <c r="AC215" s="98" t="s">
        <v>1402</v>
      </c>
    </row>
    <row r="216" spans="1:29" ht="39.75" customHeight="1" x14ac:dyDescent="0.25">
      <c r="A216" s="51">
        <f t="shared" si="110"/>
        <v>38</v>
      </c>
      <c r="B216" s="175" t="s">
        <v>525</v>
      </c>
      <c r="C216" s="40" t="s">
        <v>526</v>
      </c>
      <c r="D216" s="156" t="s">
        <v>611</v>
      </c>
      <c r="E216" s="78">
        <v>10</v>
      </c>
      <c r="F216" s="176" t="s">
        <v>608</v>
      </c>
      <c r="G216" s="274" t="s">
        <v>612</v>
      </c>
      <c r="H216" s="40">
        <v>21.4</v>
      </c>
      <c r="I216" s="40" t="s">
        <v>526</v>
      </c>
      <c r="J216" s="40" t="s">
        <v>530</v>
      </c>
      <c r="K216" s="96" t="s">
        <v>612</v>
      </c>
      <c r="L216" s="96">
        <v>27</v>
      </c>
      <c r="M216" s="96">
        <v>2</v>
      </c>
      <c r="N216" s="96">
        <v>0</v>
      </c>
      <c r="O216" s="143">
        <f t="shared" si="104"/>
        <v>1.2</v>
      </c>
      <c r="P216" s="97">
        <v>0</v>
      </c>
      <c r="Q216" s="97">
        <f t="shared" si="107"/>
        <v>0.02</v>
      </c>
      <c r="R216" s="97">
        <f t="shared" si="108"/>
        <v>0.02</v>
      </c>
      <c r="S216" s="43">
        <v>0.04</v>
      </c>
      <c r="T216" s="41">
        <v>0</v>
      </c>
      <c r="U216" s="43">
        <f t="shared" si="109"/>
        <v>0.04</v>
      </c>
      <c r="V216" s="70">
        <v>0</v>
      </c>
      <c r="W216" s="70">
        <v>0</v>
      </c>
      <c r="X216" s="70">
        <v>0</v>
      </c>
      <c r="Y216" s="70">
        <v>0</v>
      </c>
      <c r="Z216" s="70">
        <f t="shared" si="105"/>
        <v>0</v>
      </c>
      <c r="AA216" s="69">
        <f t="shared" si="106"/>
        <v>0</v>
      </c>
      <c r="AB216" s="40" t="s">
        <v>602</v>
      </c>
      <c r="AC216" s="81" t="s">
        <v>314</v>
      </c>
    </row>
    <row r="217" spans="1:29" ht="39.75" customHeight="1" x14ac:dyDescent="0.25">
      <c r="A217" s="51">
        <f t="shared" si="110"/>
        <v>39</v>
      </c>
      <c r="B217" s="175" t="s">
        <v>525</v>
      </c>
      <c r="C217" s="40" t="s">
        <v>526</v>
      </c>
      <c r="D217" s="156" t="s">
        <v>613</v>
      </c>
      <c r="E217" s="78">
        <v>10</v>
      </c>
      <c r="F217" s="176" t="s">
        <v>614</v>
      </c>
      <c r="G217" s="274" t="s">
        <v>615</v>
      </c>
      <c r="H217" s="40">
        <v>21.4</v>
      </c>
      <c r="I217" s="40" t="s">
        <v>526</v>
      </c>
      <c r="J217" s="40" t="s">
        <v>530</v>
      </c>
      <c r="K217" s="96" t="s">
        <v>616</v>
      </c>
      <c r="L217" s="96">
        <v>15</v>
      </c>
      <c r="M217" s="96">
        <v>7</v>
      </c>
      <c r="N217" s="96">
        <v>0</v>
      </c>
      <c r="O217" s="143">
        <f t="shared" si="104"/>
        <v>1.1650485436893203</v>
      </c>
      <c r="P217" s="97">
        <v>0</v>
      </c>
      <c r="Q217" s="97">
        <f t="shared" si="107"/>
        <v>0.14000000000000001</v>
      </c>
      <c r="R217" s="97">
        <f t="shared" si="108"/>
        <v>0.14000000000000001</v>
      </c>
      <c r="S217" s="43">
        <v>0.28000000000000003</v>
      </c>
      <c r="T217" s="41">
        <v>0</v>
      </c>
      <c r="U217" s="43">
        <f t="shared" si="109"/>
        <v>0.28000000000000003</v>
      </c>
      <c r="V217" s="70">
        <v>0</v>
      </c>
      <c r="W217" s="70">
        <v>0</v>
      </c>
      <c r="X217" s="70">
        <v>0</v>
      </c>
      <c r="Y217" s="70">
        <v>0</v>
      </c>
      <c r="Z217" s="70">
        <f t="shared" si="105"/>
        <v>0</v>
      </c>
      <c r="AA217" s="69">
        <f t="shared" si="106"/>
        <v>0</v>
      </c>
      <c r="AB217" s="40" t="s">
        <v>602</v>
      </c>
      <c r="AC217" s="81" t="s">
        <v>314</v>
      </c>
    </row>
    <row r="218" spans="1:29" ht="39.75" customHeight="1" x14ac:dyDescent="0.25">
      <c r="A218" s="51">
        <f t="shared" si="110"/>
        <v>40</v>
      </c>
      <c r="B218" s="175" t="s">
        <v>525</v>
      </c>
      <c r="C218" s="40" t="s">
        <v>526</v>
      </c>
      <c r="D218" s="156" t="s">
        <v>617</v>
      </c>
      <c r="E218" s="78">
        <v>10</v>
      </c>
      <c r="F218" s="176" t="s">
        <v>614</v>
      </c>
      <c r="G218" s="274" t="s">
        <v>618</v>
      </c>
      <c r="H218" s="40">
        <v>21.4</v>
      </c>
      <c r="I218" s="40" t="s">
        <v>526</v>
      </c>
      <c r="J218" s="40" t="s">
        <v>530</v>
      </c>
      <c r="K218" s="100" t="s">
        <v>584</v>
      </c>
      <c r="L218" s="96">
        <v>20</v>
      </c>
      <c r="M218" s="96">
        <v>4</v>
      </c>
      <c r="N218" s="96">
        <v>0</v>
      </c>
      <c r="O218" s="143">
        <f t="shared" si="104"/>
        <v>1.1688311688311688</v>
      </c>
      <c r="P218" s="97">
        <v>0</v>
      </c>
      <c r="Q218" s="97">
        <f t="shared" si="107"/>
        <v>0.05</v>
      </c>
      <c r="R218" s="97">
        <f t="shared" si="108"/>
        <v>0.05</v>
      </c>
      <c r="S218" s="43">
        <v>0.1</v>
      </c>
      <c r="T218" s="41">
        <v>0</v>
      </c>
      <c r="U218" s="43">
        <f t="shared" si="109"/>
        <v>0.1</v>
      </c>
      <c r="V218" s="70">
        <v>0</v>
      </c>
      <c r="W218" s="70">
        <v>0</v>
      </c>
      <c r="X218" s="70">
        <v>0</v>
      </c>
      <c r="Y218" s="70">
        <v>0</v>
      </c>
      <c r="Z218" s="70">
        <f t="shared" si="105"/>
        <v>0</v>
      </c>
      <c r="AA218" s="69">
        <f t="shared" si="106"/>
        <v>0</v>
      </c>
      <c r="AB218" s="40" t="s">
        <v>602</v>
      </c>
      <c r="AC218" s="81" t="s">
        <v>314</v>
      </c>
    </row>
    <row r="219" spans="1:29" ht="39.75" customHeight="1" x14ac:dyDescent="0.25">
      <c r="A219" s="51">
        <f t="shared" si="110"/>
        <v>41</v>
      </c>
      <c r="B219" s="175" t="s">
        <v>525</v>
      </c>
      <c r="C219" s="40" t="s">
        <v>526</v>
      </c>
      <c r="D219" s="156" t="s">
        <v>619</v>
      </c>
      <c r="E219" s="78">
        <v>10</v>
      </c>
      <c r="F219" s="176" t="s">
        <v>614</v>
      </c>
      <c r="G219" s="274" t="s">
        <v>620</v>
      </c>
      <c r="H219" s="40">
        <v>21.4</v>
      </c>
      <c r="I219" s="40" t="s">
        <v>526</v>
      </c>
      <c r="J219" s="40" t="s">
        <v>530</v>
      </c>
      <c r="K219" s="96" t="s">
        <v>621</v>
      </c>
      <c r="L219" s="96">
        <v>20</v>
      </c>
      <c r="M219" s="96">
        <v>0</v>
      </c>
      <c r="N219" s="96">
        <v>0</v>
      </c>
      <c r="O219" s="143">
        <f t="shared" si="104"/>
        <v>1.125</v>
      </c>
      <c r="P219" s="97">
        <v>0</v>
      </c>
      <c r="Q219" s="97">
        <f t="shared" si="107"/>
        <v>0</v>
      </c>
      <c r="R219" s="97">
        <f t="shared" si="108"/>
        <v>0</v>
      </c>
      <c r="S219" s="43">
        <v>0</v>
      </c>
      <c r="T219" s="43">
        <v>0.47</v>
      </c>
      <c r="U219" s="43">
        <f t="shared" si="109"/>
        <v>0.47</v>
      </c>
      <c r="V219" s="70">
        <v>0</v>
      </c>
      <c r="W219" s="70">
        <v>0</v>
      </c>
      <c r="X219" s="70">
        <v>0</v>
      </c>
      <c r="Y219" s="70">
        <v>0</v>
      </c>
      <c r="Z219" s="70">
        <f t="shared" si="105"/>
        <v>0</v>
      </c>
      <c r="AA219" s="69">
        <f t="shared" si="106"/>
        <v>0</v>
      </c>
      <c r="AB219" s="40" t="s">
        <v>602</v>
      </c>
      <c r="AC219" s="98" t="s">
        <v>622</v>
      </c>
    </row>
    <row r="220" spans="1:29" ht="39.75" customHeight="1" x14ac:dyDescent="0.25">
      <c r="A220" s="51">
        <f t="shared" si="110"/>
        <v>42</v>
      </c>
      <c r="B220" s="175" t="s">
        <v>525</v>
      </c>
      <c r="C220" s="40" t="s">
        <v>526</v>
      </c>
      <c r="D220" s="156" t="s">
        <v>623</v>
      </c>
      <c r="E220" s="78">
        <v>10</v>
      </c>
      <c r="F220" s="176" t="s">
        <v>614</v>
      </c>
      <c r="G220" s="274" t="s">
        <v>559</v>
      </c>
      <c r="H220" s="40">
        <v>21.4</v>
      </c>
      <c r="I220" s="40" t="s">
        <v>526</v>
      </c>
      <c r="J220" s="40" t="s">
        <v>530</v>
      </c>
      <c r="K220" s="96" t="s">
        <v>559</v>
      </c>
      <c r="L220" s="96">
        <v>15</v>
      </c>
      <c r="M220" s="96">
        <v>0</v>
      </c>
      <c r="N220" s="96">
        <v>0</v>
      </c>
      <c r="O220" s="143">
        <f t="shared" si="104"/>
        <v>1.0909090909090911</v>
      </c>
      <c r="P220" s="97">
        <v>0</v>
      </c>
      <c r="Q220" s="97">
        <f t="shared" si="107"/>
        <v>2.5000000000000001E-2</v>
      </c>
      <c r="R220" s="97">
        <f t="shared" si="108"/>
        <v>2.5000000000000001E-2</v>
      </c>
      <c r="S220" s="43">
        <v>0.05</v>
      </c>
      <c r="T220" s="41">
        <v>0</v>
      </c>
      <c r="U220" s="43">
        <f t="shared" si="109"/>
        <v>0.05</v>
      </c>
      <c r="V220" s="70">
        <v>0</v>
      </c>
      <c r="W220" s="70">
        <v>0</v>
      </c>
      <c r="X220" s="70">
        <v>0</v>
      </c>
      <c r="Y220" s="70">
        <v>0</v>
      </c>
      <c r="Z220" s="70">
        <f t="shared" si="105"/>
        <v>0</v>
      </c>
      <c r="AA220" s="69">
        <f t="shared" si="106"/>
        <v>0</v>
      </c>
      <c r="AB220" s="40" t="s">
        <v>602</v>
      </c>
      <c r="AC220" s="81" t="s">
        <v>314</v>
      </c>
    </row>
    <row r="221" spans="1:29" ht="39.75" customHeight="1" x14ac:dyDescent="0.25">
      <c r="A221" s="51">
        <f t="shared" si="110"/>
        <v>43</v>
      </c>
      <c r="B221" s="175" t="s">
        <v>525</v>
      </c>
      <c r="C221" s="40" t="s">
        <v>526</v>
      </c>
      <c r="D221" s="157" t="s">
        <v>624</v>
      </c>
      <c r="E221" s="78">
        <v>10</v>
      </c>
      <c r="F221" s="177" t="s">
        <v>625</v>
      </c>
      <c r="G221" s="274" t="s">
        <v>626</v>
      </c>
      <c r="H221" s="96">
        <v>18.399999999999999</v>
      </c>
      <c r="I221" s="40" t="s">
        <v>526</v>
      </c>
      <c r="J221" s="40" t="s">
        <v>530</v>
      </c>
      <c r="K221" s="96" t="s">
        <v>610</v>
      </c>
      <c r="L221" s="96">
        <v>60</v>
      </c>
      <c r="M221" s="96">
        <v>0</v>
      </c>
      <c r="N221" s="96">
        <v>0</v>
      </c>
      <c r="O221" s="143">
        <f t="shared" si="104"/>
        <v>1.4999999999999998</v>
      </c>
      <c r="P221" s="97">
        <v>0</v>
      </c>
      <c r="Q221" s="97">
        <f t="shared" si="107"/>
        <v>0</v>
      </c>
      <c r="R221" s="97">
        <f t="shared" si="108"/>
        <v>0</v>
      </c>
      <c r="S221" s="43">
        <v>0</v>
      </c>
      <c r="T221" s="41">
        <v>1.03</v>
      </c>
      <c r="U221" s="43">
        <f t="shared" si="109"/>
        <v>1.03</v>
      </c>
      <c r="V221" s="70">
        <v>0</v>
      </c>
      <c r="W221" s="70">
        <v>0</v>
      </c>
      <c r="X221" s="70">
        <v>0</v>
      </c>
      <c r="Y221" s="70">
        <v>0</v>
      </c>
      <c r="Z221" s="70">
        <f t="shared" si="105"/>
        <v>0</v>
      </c>
      <c r="AA221" s="69">
        <f t="shared" si="106"/>
        <v>0</v>
      </c>
      <c r="AB221" s="40" t="s">
        <v>128</v>
      </c>
      <c r="AC221" s="98"/>
    </row>
    <row r="222" spans="1:29" ht="39.75" customHeight="1" x14ac:dyDescent="0.25">
      <c r="A222" s="51">
        <f t="shared" si="110"/>
        <v>44</v>
      </c>
      <c r="B222" s="175" t="s">
        <v>525</v>
      </c>
      <c r="C222" s="40" t="s">
        <v>526</v>
      </c>
      <c r="D222" s="157" t="s">
        <v>1539</v>
      </c>
      <c r="E222" s="78">
        <v>10</v>
      </c>
      <c r="F222" s="177" t="s">
        <v>627</v>
      </c>
      <c r="G222" s="274" t="s">
        <v>628</v>
      </c>
      <c r="H222" s="96">
        <v>15.4</v>
      </c>
      <c r="I222" s="40" t="s">
        <v>526</v>
      </c>
      <c r="J222" s="40" t="s">
        <v>530</v>
      </c>
      <c r="K222" s="96" t="s">
        <v>629</v>
      </c>
      <c r="L222" s="96">
        <v>60</v>
      </c>
      <c r="M222" s="96">
        <v>0</v>
      </c>
      <c r="N222" s="96">
        <v>0</v>
      </c>
      <c r="O222" s="143">
        <f t="shared" si="104"/>
        <v>1.4999999999999998</v>
      </c>
      <c r="P222" s="97">
        <v>0</v>
      </c>
      <c r="Q222" s="97">
        <f t="shared" si="107"/>
        <v>0.3</v>
      </c>
      <c r="R222" s="97">
        <f t="shared" si="108"/>
        <v>0.3</v>
      </c>
      <c r="S222" s="43">
        <v>0.6</v>
      </c>
      <c r="T222" s="41">
        <v>0.9</v>
      </c>
      <c r="U222" s="43">
        <f t="shared" si="109"/>
        <v>1.5</v>
      </c>
      <c r="V222" s="70">
        <v>0</v>
      </c>
      <c r="W222" s="70">
        <v>0</v>
      </c>
      <c r="X222" s="70">
        <v>0</v>
      </c>
      <c r="Y222" s="70">
        <v>0</v>
      </c>
      <c r="Z222" s="70">
        <f t="shared" si="105"/>
        <v>0</v>
      </c>
      <c r="AA222" s="69">
        <f t="shared" si="106"/>
        <v>0</v>
      </c>
      <c r="AB222" s="40" t="s">
        <v>128</v>
      </c>
      <c r="AC222" s="98" t="s">
        <v>1523</v>
      </c>
    </row>
    <row r="223" spans="1:29" ht="47.25" x14ac:dyDescent="0.25">
      <c r="A223" s="51">
        <f t="shared" si="110"/>
        <v>45</v>
      </c>
      <c r="B223" s="175" t="s">
        <v>525</v>
      </c>
      <c r="C223" s="40" t="s">
        <v>526</v>
      </c>
      <c r="D223" s="157" t="s">
        <v>1538</v>
      </c>
      <c r="E223" s="78">
        <v>10</v>
      </c>
      <c r="F223" s="177" t="s">
        <v>630</v>
      </c>
      <c r="G223" s="274" t="s">
        <v>631</v>
      </c>
      <c r="H223" s="96">
        <v>13.4</v>
      </c>
      <c r="I223" s="40" t="s">
        <v>526</v>
      </c>
      <c r="J223" s="40" t="s">
        <v>530</v>
      </c>
      <c r="K223" s="96" t="s">
        <v>632</v>
      </c>
      <c r="L223" s="96">
        <v>77</v>
      </c>
      <c r="M223" s="96">
        <v>2</v>
      </c>
      <c r="N223" s="96">
        <v>0</v>
      </c>
      <c r="O223" s="143">
        <f t="shared" si="104"/>
        <v>1.7999999999999998</v>
      </c>
      <c r="P223" s="97">
        <v>0</v>
      </c>
      <c r="Q223" s="97">
        <f t="shared" si="107"/>
        <v>0</v>
      </c>
      <c r="R223" s="97">
        <f t="shared" si="108"/>
        <v>0</v>
      </c>
      <c r="S223" s="43">
        <v>0</v>
      </c>
      <c r="T223" s="43">
        <v>1.6</v>
      </c>
      <c r="U223" s="43">
        <f t="shared" si="109"/>
        <v>1.6</v>
      </c>
      <c r="V223" s="70">
        <v>0</v>
      </c>
      <c r="W223" s="70">
        <v>0</v>
      </c>
      <c r="X223" s="70">
        <v>0</v>
      </c>
      <c r="Y223" s="70">
        <v>0</v>
      </c>
      <c r="Z223" s="70">
        <f t="shared" si="105"/>
        <v>0</v>
      </c>
      <c r="AA223" s="69">
        <f t="shared" si="106"/>
        <v>0</v>
      </c>
      <c r="AB223" s="40" t="s">
        <v>128</v>
      </c>
      <c r="AC223" s="98"/>
    </row>
    <row r="224" spans="1:29" ht="47.25" x14ac:dyDescent="0.25">
      <c r="A224" s="51">
        <f t="shared" si="110"/>
        <v>46</v>
      </c>
      <c r="B224" s="175" t="s">
        <v>525</v>
      </c>
      <c r="C224" s="40" t="s">
        <v>526</v>
      </c>
      <c r="D224" s="158" t="s">
        <v>1387</v>
      </c>
      <c r="E224" s="78">
        <v>10</v>
      </c>
      <c r="F224" s="175" t="s">
        <v>633</v>
      </c>
      <c r="G224" s="125" t="s">
        <v>634</v>
      </c>
      <c r="H224" s="40">
        <v>12</v>
      </c>
      <c r="I224" s="40" t="s">
        <v>526</v>
      </c>
      <c r="J224" s="40" t="s">
        <v>530</v>
      </c>
      <c r="K224" s="40" t="s">
        <v>635</v>
      </c>
      <c r="L224" s="65">
        <v>53</v>
      </c>
      <c r="M224" s="65">
        <v>0</v>
      </c>
      <c r="N224" s="96">
        <v>0</v>
      </c>
      <c r="O224" s="143">
        <f t="shared" si="104"/>
        <v>1.4173228346456694</v>
      </c>
      <c r="P224" s="97">
        <v>0</v>
      </c>
      <c r="Q224" s="97">
        <f t="shared" si="107"/>
        <v>0.14000000000000001</v>
      </c>
      <c r="R224" s="97">
        <f t="shared" si="108"/>
        <v>0.14000000000000001</v>
      </c>
      <c r="S224" s="116">
        <v>0.28000000000000003</v>
      </c>
      <c r="T224" s="116">
        <v>0.77</v>
      </c>
      <c r="U224" s="43">
        <f t="shared" si="109"/>
        <v>1.05</v>
      </c>
      <c r="V224" s="70">
        <v>0</v>
      </c>
      <c r="W224" s="70">
        <v>0</v>
      </c>
      <c r="X224" s="70">
        <v>0</v>
      </c>
      <c r="Y224" s="70">
        <v>0</v>
      </c>
      <c r="Z224" s="70">
        <f t="shared" si="105"/>
        <v>0</v>
      </c>
      <c r="AA224" s="69">
        <f t="shared" si="106"/>
        <v>0</v>
      </c>
      <c r="AB224" s="65" t="s">
        <v>26</v>
      </c>
      <c r="AC224" s="81" t="s">
        <v>314</v>
      </c>
    </row>
    <row r="225" spans="1:29" ht="47.25" x14ac:dyDescent="0.25">
      <c r="A225" s="51">
        <f t="shared" si="110"/>
        <v>47</v>
      </c>
      <c r="B225" s="175" t="s">
        <v>525</v>
      </c>
      <c r="C225" s="40" t="s">
        <v>526</v>
      </c>
      <c r="D225" s="158" t="s">
        <v>1388</v>
      </c>
      <c r="E225" s="78">
        <v>10</v>
      </c>
      <c r="F225" s="175" t="s">
        <v>636</v>
      </c>
      <c r="G225" s="122" t="s">
        <v>637</v>
      </c>
      <c r="H225" s="40">
        <v>14</v>
      </c>
      <c r="I225" s="40" t="s">
        <v>526</v>
      </c>
      <c r="J225" s="40" t="s">
        <v>530</v>
      </c>
      <c r="K225" s="40" t="s">
        <v>638</v>
      </c>
      <c r="L225" s="65">
        <v>1</v>
      </c>
      <c r="M225" s="65">
        <v>0</v>
      </c>
      <c r="N225" s="96">
        <v>0</v>
      </c>
      <c r="O225" s="143">
        <f t="shared" si="104"/>
        <v>1.005586592178771</v>
      </c>
      <c r="P225" s="97">
        <v>0</v>
      </c>
      <c r="Q225" s="97">
        <f t="shared" si="107"/>
        <v>1.08</v>
      </c>
      <c r="R225" s="97">
        <f t="shared" si="108"/>
        <v>1.08</v>
      </c>
      <c r="S225" s="43">
        <v>2.16</v>
      </c>
      <c r="T225" s="41">
        <v>0</v>
      </c>
      <c r="U225" s="43">
        <f t="shared" si="109"/>
        <v>2.16</v>
      </c>
      <c r="V225" s="168">
        <f>245*AA225</f>
        <v>219.9869109947644</v>
      </c>
      <c r="W225" s="168">
        <f>108*AA225</f>
        <v>96.973821989528787</v>
      </c>
      <c r="X225" s="168">
        <f>29*AA225</f>
        <v>26.039267015706805</v>
      </c>
      <c r="Y225" s="168">
        <v>0</v>
      </c>
      <c r="Z225" s="168">
        <v>343</v>
      </c>
      <c r="AA225" s="166">
        <f t="shared" si="106"/>
        <v>0.89790575916230364</v>
      </c>
      <c r="AB225" s="65" t="s">
        <v>128</v>
      </c>
      <c r="AC225" s="81" t="s">
        <v>314</v>
      </c>
    </row>
    <row r="226" spans="1:29" ht="47.25" x14ac:dyDescent="0.25">
      <c r="A226" s="51">
        <f t="shared" si="110"/>
        <v>48</v>
      </c>
      <c r="B226" s="175" t="s">
        <v>525</v>
      </c>
      <c r="C226" s="40" t="s">
        <v>526</v>
      </c>
      <c r="D226" s="158" t="s">
        <v>1389</v>
      </c>
      <c r="E226" s="78">
        <v>10</v>
      </c>
      <c r="F226" s="175" t="s">
        <v>639</v>
      </c>
      <c r="G226" s="125" t="s">
        <v>640</v>
      </c>
      <c r="H226" s="40">
        <v>11.4</v>
      </c>
      <c r="I226" s="40" t="s">
        <v>526</v>
      </c>
      <c r="J226" s="40" t="s">
        <v>530</v>
      </c>
      <c r="K226" s="40" t="s">
        <v>641</v>
      </c>
      <c r="L226" s="65">
        <v>30</v>
      </c>
      <c r="M226" s="65">
        <v>1.5</v>
      </c>
      <c r="N226" s="96">
        <v>0</v>
      </c>
      <c r="O226" s="143">
        <f t="shared" si="104"/>
        <v>1.218274111675127</v>
      </c>
      <c r="P226" s="97">
        <v>0</v>
      </c>
      <c r="Q226" s="97">
        <f t="shared" si="107"/>
        <v>0.87</v>
      </c>
      <c r="R226" s="97">
        <f t="shared" si="108"/>
        <v>0.87</v>
      </c>
      <c r="S226" s="43">
        <v>1.74</v>
      </c>
      <c r="T226" s="41">
        <v>0</v>
      </c>
      <c r="U226" s="43">
        <f t="shared" si="109"/>
        <v>1.74</v>
      </c>
      <c r="V226" s="168">
        <f>245*AA226</f>
        <v>122.5</v>
      </c>
      <c r="W226" s="168">
        <f>108*AA226</f>
        <v>54</v>
      </c>
      <c r="X226" s="168">
        <f>29*AA226</f>
        <v>14.5</v>
      </c>
      <c r="Y226" s="168">
        <v>0</v>
      </c>
      <c r="Z226" s="168">
        <v>191</v>
      </c>
      <c r="AA226" s="166">
        <f t="shared" si="106"/>
        <v>0.5</v>
      </c>
      <c r="AB226" s="65" t="s">
        <v>128</v>
      </c>
      <c r="AC226" s="81" t="s">
        <v>314</v>
      </c>
    </row>
    <row r="227" spans="1:29" ht="47.25" x14ac:dyDescent="0.25">
      <c r="A227" s="51">
        <f t="shared" si="110"/>
        <v>49</v>
      </c>
      <c r="B227" s="175" t="s">
        <v>525</v>
      </c>
      <c r="C227" s="40" t="s">
        <v>526</v>
      </c>
      <c r="D227" s="158" t="s">
        <v>1390</v>
      </c>
      <c r="E227" s="78">
        <v>10</v>
      </c>
      <c r="F227" s="175" t="s">
        <v>642</v>
      </c>
      <c r="G227" s="125" t="s">
        <v>643</v>
      </c>
      <c r="H227" s="40">
        <v>11.6</v>
      </c>
      <c r="I227" s="40" t="s">
        <v>526</v>
      </c>
      <c r="J227" s="40" t="s">
        <v>530</v>
      </c>
      <c r="K227" s="102" t="s">
        <v>644</v>
      </c>
      <c r="L227" s="65">
        <v>40</v>
      </c>
      <c r="M227" s="65">
        <v>2</v>
      </c>
      <c r="N227" s="96">
        <v>0</v>
      </c>
      <c r="O227" s="143">
        <f t="shared" si="104"/>
        <v>1.3138686131386863</v>
      </c>
      <c r="P227" s="97">
        <v>0</v>
      </c>
      <c r="Q227" s="97">
        <f t="shared" si="107"/>
        <v>0.21</v>
      </c>
      <c r="R227" s="97">
        <f t="shared" si="108"/>
        <v>0.21</v>
      </c>
      <c r="S227" s="43">
        <v>0.42</v>
      </c>
      <c r="T227" s="43">
        <v>2.12</v>
      </c>
      <c r="U227" s="43">
        <f t="shared" si="109"/>
        <v>2.54</v>
      </c>
      <c r="V227" s="70">
        <v>0</v>
      </c>
      <c r="W227" s="70">
        <v>0</v>
      </c>
      <c r="X227" s="70">
        <v>0</v>
      </c>
      <c r="Y227" s="70">
        <v>0</v>
      </c>
      <c r="Z227" s="70">
        <f t="shared" si="105"/>
        <v>0</v>
      </c>
      <c r="AA227" s="69">
        <f t="shared" si="106"/>
        <v>0</v>
      </c>
      <c r="AB227" s="65" t="s">
        <v>26</v>
      </c>
      <c r="AC227" s="81" t="s">
        <v>314</v>
      </c>
    </row>
    <row r="228" spans="1:29" ht="47.25" x14ac:dyDescent="0.25">
      <c r="A228" s="51">
        <f t="shared" si="110"/>
        <v>50</v>
      </c>
      <c r="B228" s="175" t="s">
        <v>525</v>
      </c>
      <c r="C228" s="40" t="s">
        <v>526</v>
      </c>
      <c r="D228" s="158" t="s">
        <v>1391</v>
      </c>
      <c r="E228" s="78">
        <v>10</v>
      </c>
      <c r="F228" s="175" t="s">
        <v>645</v>
      </c>
      <c r="G228" s="122" t="s">
        <v>646</v>
      </c>
      <c r="H228" s="40">
        <v>13</v>
      </c>
      <c r="I228" s="40" t="s">
        <v>526</v>
      </c>
      <c r="J228" s="40" t="s">
        <v>530</v>
      </c>
      <c r="K228" s="102" t="s">
        <v>647</v>
      </c>
      <c r="L228" s="65">
        <v>55</v>
      </c>
      <c r="M228" s="65">
        <v>3</v>
      </c>
      <c r="N228" s="96">
        <v>0</v>
      </c>
      <c r="O228" s="143">
        <f t="shared" si="104"/>
        <v>1.4937759336099585</v>
      </c>
      <c r="P228" s="97">
        <v>0</v>
      </c>
      <c r="Q228" s="97">
        <f t="shared" si="107"/>
        <v>0.69</v>
      </c>
      <c r="R228" s="97">
        <f t="shared" si="108"/>
        <v>0.69</v>
      </c>
      <c r="S228" s="116">
        <v>1.38</v>
      </c>
      <c r="T228" s="41">
        <v>0</v>
      </c>
      <c r="U228" s="43">
        <f t="shared" si="109"/>
        <v>1.38</v>
      </c>
      <c r="V228" s="168">
        <f t="shared" ref="V228:V229" si="148">245*AA228</f>
        <v>171.88481675392669</v>
      </c>
      <c r="W228" s="168">
        <f t="shared" ref="W228:W229" si="149">108*AA228</f>
        <v>75.769633507853399</v>
      </c>
      <c r="X228" s="168">
        <f t="shared" ref="X228:X229" si="150">29*AA228</f>
        <v>20.345549738219894</v>
      </c>
      <c r="Y228" s="168">
        <v>0</v>
      </c>
      <c r="Z228" s="168">
        <v>268</v>
      </c>
      <c r="AA228" s="166">
        <f t="shared" si="106"/>
        <v>0.70157068062827221</v>
      </c>
      <c r="AB228" s="65" t="s">
        <v>125</v>
      </c>
      <c r="AC228" s="81" t="s">
        <v>314</v>
      </c>
    </row>
    <row r="229" spans="1:29" ht="47.25" x14ac:dyDescent="0.25">
      <c r="A229" s="51">
        <f t="shared" si="110"/>
        <v>51</v>
      </c>
      <c r="B229" s="175" t="s">
        <v>525</v>
      </c>
      <c r="C229" s="40" t="s">
        <v>526</v>
      </c>
      <c r="D229" s="158" t="s">
        <v>1392</v>
      </c>
      <c r="E229" s="78">
        <v>10</v>
      </c>
      <c r="F229" s="175" t="s">
        <v>648</v>
      </c>
      <c r="G229" s="122" t="s">
        <v>649</v>
      </c>
      <c r="H229" s="40">
        <v>12</v>
      </c>
      <c r="I229" s="40" t="s">
        <v>526</v>
      </c>
      <c r="J229" s="40" t="s">
        <v>530</v>
      </c>
      <c r="K229" s="103" t="s">
        <v>650</v>
      </c>
      <c r="L229" s="65">
        <v>60</v>
      </c>
      <c r="M229" s="65">
        <v>3</v>
      </c>
      <c r="N229" s="96">
        <v>0</v>
      </c>
      <c r="O229" s="143">
        <f t="shared" si="104"/>
        <v>1.5584415584415585</v>
      </c>
      <c r="P229" s="97">
        <v>0</v>
      </c>
      <c r="Q229" s="97">
        <f t="shared" si="107"/>
        <v>0.77500000000000002</v>
      </c>
      <c r="R229" s="97">
        <f t="shared" si="108"/>
        <v>0.77500000000000002</v>
      </c>
      <c r="S229" s="43">
        <v>1.55</v>
      </c>
      <c r="T229" s="41">
        <v>0</v>
      </c>
      <c r="U229" s="43">
        <f t="shared" si="109"/>
        <v>1.55</v>
      </c>
      <c r="V229" s="168">
        <f t="shared" si="148"/>
        <v>171.88481675392669</v>
      </c>
      <c r="W229" s="168">
        <f t="shared" si="149"/>
        <v>75.769633507853399</v>
      </c>
      <c r="X229" s="168">
        <f t="shared" si="150"/>
        <v>20.345549738219894</v>
      </c>
      <c r="Y229" s="168">
        <v>0</v>
      </c>
      <c r="Z229" s="168">
        <v>268</v>
      </c>
      <c r="AA229" s="166">
        <f t="shared" si="106"/>
        <v>0.70157068062827221</v>
      </c>
      <c r="AB229" s="65" t="s">
        <v>125</v>
      </c>
      <c r="AC229" s="81" t="s">
        <v>314</v>
      </c>
    </row>
    <row r="230" spans="1:29" ht="47.25" x14ac:dyDescent="0.25">
      <c r="A230" s="51">
        <f t="shared" si="110"/>
        <v>52</v>
      </c>
      <c r="B230" s="175" t="s">
        <v>525</v>
      </c>
      <c r="C230" s="40" t="s">
        <v>526</v>
      </c>
      <c r="D230" s="158" t="s">
        <v>1393</v>
      </c>
      <c r="E230" s="78">
        <v>10</v>
      </c>
      <c r="F230" s="175" t="s">
        <v>651</v>
      </c>
      <c r="G230" s="122" t="s">
        <v>652</v>
      </c>
      <c r="H230" s="40">
        <v>11.4</v>
      </c>
      <c r="I230" s="40" t="s">
        <v>526</v>
      </c>
      <c r="J230" s="40" t="s">
        <v>530</v>
      </c>
      <c r="K230" s="40" t="s">
        <v>653</v>
      </c>
      <c r="L230" s="65">
        <v>28</v>
      </c>
      <c r="M230" s="65">
        <v>0.5</v>
      </c>
      <c r="N230" s="96">
        <v>0</v>
      </c>
      <c r="O230" s="143">
        <f t="shared" si="104"/>
        <v>1.1900826446280992</v>
      </c>
      <c r="P230" s="97">
        <v>0</v>
      </c>
      <c r="Q230" s="97">
        <f t="shared" si="107"/>
        <v>0.65</v>
      </c>
      <c r="R230" s="97">
        <f t="shared" si="108"/>
        <v>0.65</v>
      </c>
      <c r="S230" s="43">
        <v>1.3</v>
      </c>
      <c r="T230" s="41">
        <v>0</v>
      </c>
      <c r="U230" s="43">
        <f t="shared" si="109"/>
        <v>1.3</v>
      </c>
      <c r="V230" s="70">
        <v>0</v>
      </c>
      <c r="W230" s="70">
        <v>0</v>
      </c>
      <c r="X230" s="70">
        <v>0</v>
      </c>
      <c r="Y230" s="70">
        <v>0</v>
      </c>
      <c r="Z230" s="70">
        <f t="shared" si="105"/>
        <v>0</v>
      </c>
      <c r="AA230" s="69">
        <f t="shared" si="106"/>
        <v>0</v>
      </c>
      <c r="AB230" s="65" t="s">
        <v>26</v>
      </c>
      <c r="AC230" s="81" t="s">
        <v>314</v>
      </c>
    </row>
    <row r="231" spans="1:29" ht="47.25" x14ac:dyDescent="0.25">
      <c r="A231" s="51">
        <f t="shared" si="110"/>
        <v>53</v>
      </c>
      <c r="B231" s="175" t="s">
        <v>525</v>
      </c>
      <c r="C231" s="40" t="s">
        <v>526</v>
      </c>
      <c r="D231" s="158" t="s">
        <v>1394</v>
      </c>
      <c r="E231" s="40">
        <v>10</v>
      </c>
      <c r="F231" s="175" t="s">
        <v>654</v>
      </c>
      <c r="G231" s="122" t="s">
        <v>655</v>
      </c>
      <c r="H231" s="40">
        <v>14.4</v>
      </c>
      <c r="I231" s="40" t="s">
        <v>526</v>
      </c>
      <c r="J231" s="40" t="s">
        <v>530</v>
      </c>
      <c r="K231" s="101" t="s">
        <v>656</v>
      </c>
      <c r="L231" s="65">
        <v>40</v>
      </c>
      <c r="M231" s="65">
        <v>2</v>
      </c>
      <c r="N231" s="96">
        <v>0</v>
      </c>
      <c r="O231" s="143">
        <f t="shared" si="104"/>
        <v>1.3138686131386863</v>
      </c>
      <c r="P231" s="97">
        <v>0</v>
      </c>
      <c r="Q231" s="97">
        <f t="shared" si="107"/>
        <v>0.95499999999999996</v>
      </c>
      <c r="R231" s="97">
        <f t="shared" si="108"/>
        <v>0.95499999999999996</v>
      </c>
      <c r="S231" s="43">
        <v>1.91</v>
      </c>
      <c r="T231" s="41">
        <v>0</v>
      </c>
      <c r="U231" s="43">
        <f t="shared" si="109"/>
        <v>1.91</v>
      </c>
      <c r="V231" s="168">
        <f t="shared" ref="V231" si="151">245*AA231</f>
        <v>391.87172774869106</v>
      </c>
      <c r="W231" s="168">
        <f t="shared" ref="W231" si="152">108*AA231</f>
        <v>172.7434554973822</v>
      </c>
      <c r="X231" s="168">
        <f t="shared" ref="X231" si="153">29*AA231</f>
        <v>46.3848167539267</v>
      </c>
      <c r="Y231" s="168">
        <v>0</v>
      </c>
      <c r="Z231" s="168">
        <v>611</v>
      </c>
      <c r="AA231" s="166">
        <f t="shared" si="106"/>
        <v>1.5994764397905759</v>
      </c>
      <c r="AB231" s="65" t="s">
        <v>125</v>
      </c>
      <c r="AC231" s="81" t="s">
        <v>314</v>
      </c>
    </row>
    <row r="232" spans="1:29" ht="47.25" x14ac:dyDescent="0.25">
      <c r="A232" s="51">
        <f t="shared" si="110"/>
        <v>54</v>
      </c>
      <c r="B232" s="175" t="s">
        <v>525</v>
      </c>
      <c r="C232" s="40" t="s">
        <v>526</v>
      </c>
      <c r="D232" s="158" t="s">
        <v>1395</v>
      </c>
      <c r="E232" s="40">
        <v>10</v>
      </c>
      <c r="F232" s="175" t="s">
        <v>657</v>
      </c>
      <c r="G232" s="122" t="s">
        <v>658</v>
      </c>
      <c r="H232" s="40">
        <v>11.4</v>
      </c>
      <c r="I232" s="40" t="s">
        <v>526</v>
      </c>
      <c r="J232" s="40" t="s">
        <v>530</v>
      </c>
      <c r="K232" s="101" t="s">
        <v>659</v>
      </c>
      <c r="L232" s="65">
        <v>15</v>
      </c>
      <c r="M232" s="65">
        <v>1</v>
      </c>
      <c r="N232" s="96">
        <v>0</v>
      </c>
      <c r="O232" s="143">
        <f t="shared" si="104"/>
        <v>1.1009174311926606</v>
      </c>
      <c r="P232" s="97">
        <v>0</v>
      </c>
      <c r="Q232" s="97">
        <f t="shared" si="107"/>
        <v>0.21</v>
      </c>
      <c r="R232" s="97">
        <f t="shared" si="108"/>
        <v>0.21</v>
      </c>
      <c r="S232" s="43">
        <v>0.42</v>
      </c>
      <c r="T232" s="41">
        <v>0</v>
      </c>
      <c r="U232" s="43">
        <f t="shared" si="109"/>
        <v>0.42</v>
      </c>
      <c r="V232" s="70">
        <v>0</v>
      </c>
      <c r="W232" s="70">
        <v>0</v>
      </c>
      <c r="X232" s="70">
        <v>0</v>
      </c>
      <c r="Y232" s="70">
        <v>0</v>
      </c>
      <c r="Z232" s="70">
        <f t="shared" si="105"/>
        <v>0</v>
      </c>
      <c r="AA232" s="69">
        <f t="shared" si="106"/>
        <v>0</v>
      </c>
      <c r="AB232" s="65" t="s">
        <v>26</v>
      </c>
      <c r="AC232" s="81" t="s">
        <v>314</v>
      </c>
    </row>
    <row r="233" spans="1:29" x14ac:dyDescent="0.25">
      <c r="A233" s="23"/>
      <c r="B233" s="23"/>
      <c r="C233" s="23"/>
      <c r="D233" s="23" t="s">
        <v>16</v>
      </c>
      <c r="E233" s="23"/>
      <c r="F233" s="95"/>
      <c r="G233" s="258"/>
      <c r="H233" s="23"/>
      <c r="I233" s="23"/>
      <c r="J233" s="23"/>
      <c r="K233" s="23"/>
      <c r="L233" s="23"/>
      <c r="M233" s="23"/>
      <c r="N233" s="69"/>
      <c r="O233" s="69"/>
      <c r="P233" s="69">
        <f>SUM(P179:P232)</f>
        <v>0</v>
      </c>
      <c r="Q233" s="69">
        <f t="shared" ref="Q233:U233" si="154">SUM(Q179:Q232)</f>
        <v>11.649999999999999</v>
      </c>
      <c r="R233" s="69">
        <f t="shared" si="154"/>
        <v>11.649999999999999</v>
      </c>
      <c r="S233" s="69">
        <f t="shared" si="154"/>
        <v>23.299999999999997</v>
      </c>
      <c r="T233" s="69">
        <f t="shared" si="154"/>
        <v>11.509999999999998</v>
      </c>
      <c r="U233" s="69">
        <f t="shared" si="154"/>
        <v>34.809999999999995</v>
      </c>
      <c r="V233" s="71">
        <f t="shared" ref="V233" si="155">SUM(V190:V232)</f>
        <v>1078.1282722513088</v>
      </c>
      <c r="W233" s="71">
        <f t="shared" ref="W233" si="156">SUM(W190:W232)</f>
        <v>475.25654450261777</v>
      </c>
      <c r="X233" s="71">
        <f t="shared" ref="X233" si="157">SUM(X190:X232)</f>
        <v>127.6151832460733</v>
      </c>
      <c r="Y233" s="71">
        <f t="shared" ref="Y233" si="158">SUM(Y190:Y232)</f>
        <v>0</v>
      </c>
      <c r="Z233" s="71">
        <f t="shared" ref="Z233" si="159">SUM(Z190:Z232)</f>
        <v>1681</v>
      </c>
      <c r="AA233" s="69">
        <f t="shared" ref="AA233" si="160">SUM(AA190:AA232)</f>
        <v>4.4005235602094235</v>
      </c>
      <c r="AB233" s="23"/>
      <c r="AC233" s="23"/>
    </row>
    <row r="234" spans="1:29" ht="24" customHeight="1" x14ac:dyDescent="0.25">
      <c r="A234" s="152" t="s">
        <v>1300</v>
      </c>
      <c r="B234" s="153"/>
      <c r="C234" s="153"/>
      <c r="D234" s="153"/>
      <c r="E234" s="153"/>
      <c r="F234" s="153"/>
      <c r="G234" s="261"/>
      <c r="H234" s="153"/>
      <c r="I234" s="153"/>
      <c r="J234" s="153"/>
      <c r="K234" s="153"/>
      <c r="L234" s="153"/>
      <c r="M234" s="153"/>
      <c r="N234" s="153"/>
      <c r="O234" s="153"/>
      <c r="P234" s="153"/>
      <c r="Q234" s="153"/>
      <c r="R234" s="153"/>
      <c r="S234" s="153"/>
      <c r="T234" s="153"/>
      <c r="U234" s="153"/>
      <c r="V234" s="153"/>
      <c r="W234" s="153"/>
      <c r="X234" s="153"/>
      <c r="Y234" s="153"/>
      <c r="Z234" s="153"/>
      <c r="AA234" s="153"/>
      <c r="AB234" s="153"/>
      <c r="AC234" s="153"/>
    </row>
    <row r="235" spans="1:29" ht="78.75" x14ac:dyDescent="0.25">
      <c r="A235" s="105">
        <v>1</v>
      </c>
      <c r="B235" s="106" t="s">
        <v>660</v>
      </c>
      <c r="C235" s="106" t="s">
        <v>661</v>
      </c>
      <c r="D235" s="107" t="s">
        <v>662</v>
      </c>
      <c r="E235" s="108">
        <v>10</v>
      </c>
      <c r="F235" s="106" t="s">
        <v>663</v>
      </c>
      <c r="G235" s="277" t="s">
        <v>664</v>
      </c>
      <c r="H235" s="105">
        <v>19</v>
      </c>
      <c r="I235" s="106" t="s">
        <v>661</v>
      </c>
      <c r="J235" s="108" t="s">
        <v>665</v>
      </c>
      <c r="K235" s="108" t="s">
        <v>666</v>
      </c>
      <c r="L235" s="105">
        <v>53</v>
      </c>
      <c r="M235" s="105">
        <v>0</v>
      </c>
      <c r="N235" s="109">
        <v>0.3</v>
      </c>
      <c r="O235" s="143">
        <f t="shared" ref="O235:O268" si="161">8/(8-(L235/45+M235/30+N235/15)*2)</f>
        <v>1.4274385408406025</v>
      </c>
      <c r="P235" s="109">
        <v>0</v>
      </c>
      <c r="Q235" s="217">
        <f t="shared" ref="Q235" si="162">S235*0.5</f>
        <v>0</v>
      </c>
      <c r="R235" s="217">
        <f t="shared" ref="R235" si="163">S235*0.5</f>
        <v>0</v>
      </c>
      <c r="S235" s="110">
        <v>0</v>
      </c>
      <c r="T235" s="110">
        <v>1.0289999999999999</v>
      </c>
      <c r="U235" s="73">
        <f t="shared" ref="U235:U268" si="164">T235+S235</f>
        <v>1.0289999999999999</v>
      </c>
      <c r="V235" s="111">
        <v>0</v>
      </c>
      <c r="W235" s="111">
        <v>0</v>
      </c>
      <c r="X235" s="111">
        <v>0</v>
      </c>
      <c r="Y235" s="111">
        <v>0</v>
      </c>
      <c r="Z235" s="111">
        <f>SUM(V235:Y235)</f>
        <v>0</v>
      </c>
      <c r="AA235" s="73">
        <f t="shared" ref="AA235:AA268" si="165">Z235/382</f>
        <v>0</v>
      </c>
      <c r="AB235" s="108" t="s">
        <v>126</v>
      </c>
      <c r="AC235" s="81" t="s">
        <v>314</v>
      </c>
    </row>
    <row r="236" spans="1:29" ht="78.75" x14ac:dyDescent="0.25">
      <c r="A236" s="105">
        <v>2</v>
      </c>
      <c r="B236" s="106" t="s">
        <v>667</v>
      </c>
      <c r="C236" s="106" t="s">
        <v>661</v>
      </c>
      <c r="D236" s="107" t="s">
        <v>668</v>
      </c>
      <c r="E236" s="108">
        <v>10</v>
      </c>
      <c r="F236" s="106" t="s">
        <v>669</v>
      </c>
      <c r="G236" s="278" t="s">
        <v>670</v>
      </c>
      <c r="H236" s="105">
        <v>19</v>
      </c>
      <c r="I236" s="106" t="s">
        <v>661</v>
      </c>
      <c r="J236" s="108" t="s">
        <v>665</v>
      </c>
      <c r="K236" s="108" t="s">
        <v>671</v>
      </c>
      <c r="L236" s="105">
        <v>64</v>
      </c>
      <c r="M236" s="105">
        <v>0</v>
      </c>
      <c r="N236" s="109">
        <v>0.3</v>
      </c>
      <c r="O236" s="143">
        <f t="shared" si="161"/>
        <v>1.5638575152041703</v>
      </c>
      <c r="P236" s="109">
        <v>0</v>
      </c>
      <c r="Q236" s="217">
        <f t="shared" ref="Q236:Q268" si="166">S236*0.5</f>
        <v>0</v>
      </c>
      <c r="R236" s="217">
        <f t="shared" ref="R236:R268" si="167">S236*0.5</f>
        <v>0</v>
      </c>
      <c r="S236" s="110">
        <v>0</v>
      </c>
      <c r="T236" s="110">
        <v>1.1759999999999999</v>
      </c>
      <c r="U236" s="73">
        <f t="shared" si="164"/>
        <v>1.1759999999999999</v>
      </c>
      <c r="V236" s="111">
        <v>0</v>
      </c>
      <c r="W236" s="111">
        <v>0</v>
      </c>
      <c r="X236" s="111">
        <v>0</v>
      </c>
      <c r="Y236" s="111">
        <v>0</v>
      </c>
      <c r="Z236" s="111">
        <v>0</v>
      </c>
      <c r="AA236" s="73">
        <f t="shared" si="165"/>
        <v>0</v>
      </c>
      <c r="AB236" s="108" t="s">
        <v>125</v>
      </c>
      <c r="AC236" s="81" t="s">
        <v>314</v>
      </c>
    </row>
    <row r="237" spans="1:29" ht="30" customHeight="1" x14ac:dyDescent="0.25">
      <c r="A237" s="337">
        <v>3</v>
      </c>
      <c r="B237" s="328" t="s">
        <v>667</v>
      </c>
      <c r="C237" s="328" t="s">
        <v>661</v>
      </c>
      <c r="D237" s="323" t="s">
        <v>672</v>
      </c>
      <c r="E237" s="319">
        <v>10</v>
      </c>
      <c r="F237" s="106" t="s">
        <v>673</v>
      </c>
      <c r="G237" s="278" t="s">
        <v>674</v>
      </c>
      <c r="H237" s="325">
        <v>19</v>
      </c>
      <c r="I237" s="85" t="s">
        <v>675</v>
      </c>
      <c r="J237" s="65" t="s">
        <v>665</v>
      </c>
      <c r="K237" s="325" t="s">
        <v>676</v>
      </c>
      <c r="L237" s="319">
        <v>97</v>
      </c>
      <c r="M237" s="319">
        <v>3</v>
      </c>
      <c r="N237" s="319">
        <v>1.5</v>
      </c>
      <c r="O237" s="311">
        <f t="shared" si="161"/>
        <v>2.4324324324324325</v>
      </c>
      <c r="P237" s="109">
        <v>0</v>
      </c>
      <c r="Q237" s="217">
        <f t="shared" si="166"/>
        <v>0</v>
      </c>
      <c r="R237" s="217">
        <f t="shared" si="167"/>
        <v>0</v>
      </c>
      <c r="S237" s="110">
        <v>0</v>
      </c>
      <c r="T237" s="110">
        <v>1.764</v>
      </c>
      <c r="U237" s="73">
        <f t="shared" si="164"/>
        <v>1.764</v>
      </c>
      <c r="V237" s="111">
        <v>0</v>
      </c>
      <c r="W237" s="111">
        <v>0</v>
      </c>
      <c r="X237" s="111">
        <v>0</v>
      </c>
      <c r="Y237" s="111">
        <v>0</v>
      </c>
      <c r="Z237" s="111">
        <f t="shared" ref="Z237" si="168">SUM(V237:Y237)</f>
        <v>0</v>
      </c>
      <c r="AA237" s="73">
        <f t="shared" si="165"/>
        <v>0</v>
      </c>
      <c r="AB237" s="108" t="s">
        <v>125</v>
      </c>
      <c r="AC237" s="81" t="s">
        <v>314</v>
      </c>
    </row>
    <row r="238" spans="1:29" ht="31.5" x14ac:dyDescent="0.25">
      <c r="A238" s="338"/>
      <c r="B238" s="329"/>
      <c r="C238" s="329"/>
      <c r="D238" s="332"/>
      <c r="E238" s="331"/>
      <c r="F238" s="106" t="s">
        <v>677</v>
      </c>
      <c r="G238" s="278" t="s">
        <v>678</v>
      </c>
      <c r="H238" s="327"/>
      <c r="I238" s="85" t="s">
        <v>679</v>
      </c>
      <c r="J238" s="65" t="s">
        <v>665</v>
      </c>
      <c r="K238" s="327"/>
      <c r="L238" s="331"/>
      <c r="M238" s="331"/>
      <c r="N238" s="331"/>
      <c r="O238" s="375"/>
      <c r="P238" s="109">
        <v>0</v>
      </c>
      <c r="Q238" s="217">
        <f t="shared" si="166"/>
        <v>0</v>
      </c>
      <c r="R238" s="217">
        <f t="shared" si="167"/>
        <v>0</v>
      </c>
      <c r="S238" s="110">
        <v>0</v>
      </c>
      <c r="T238" s="110">
        <v>0.73499999999999999</v>
      </c>
      <c r="U238" s="73">
        <f t="shared" si="164"/>
        <v>0.73499999999999999</v>
      </c>
      <c r="V238" s="111">
        <v>0</v>
      </c>
      <c r="W238" s="111">
        <v>0</v>
      </c>
      <c r="X238" s="111">
        <v>0</v>
      </c>
      <c r="Y238" s="111">
        <v>0</v>
      </c>
      <c r="Z238" s="111">
        <f t="shared" ref="Z238" si="169">SUM(V238:Y238)</f>
        <v>0</v>
      </c>
      <c r="AA238" s="73">
        <f t="shared" si="165"/>
        <v>0</v>
      </c>
      <c r="AB238" s="108" t="s">
        <v>125</v>
      </c>
      <c r="AC238" s="81" t="s">
        <v>314</v>
      </c>
    </row>
    <row r="239" spans="1:29" ht="37.5" customHeight="1" x14ac:dyDescent="0.25">
      <c r="A239" s="339"/>
      <c r="B239" s="330"/>
      <c r="C239" s="330"/>
      <c r="D239" s="324"/>
      <c r="E239" s="320"/>
      <c r="F239" s="106" t="s">
        <v>680</v>
      </c>
      <c r="G239" s="278" t="s">
        <v>681</v>
      </c>
      <c r="H239" s="326"/>
      <c r="I239" s="85" t="s">
        <v>682</v>
      </c>
      <c r="J239" s="65" t="s">
        <v>665</v>
      </c>
      <c r="K239" s="326"/>
      <c r="L239" s="320"/>
      <c r="M239" s="320"/>
      <c r="N239" s="320"/>
      <c r="O239" s="312"/>
      <c r="P239" s="109">
        <v>0</v>
      </c>
      <c r="Q239" s="217">
        <f t="shared" si="166"/>
        <v>0</v>
      </c>
      <c r="R239" s="217">
        <f t="shared" si="167"/>
        <v>0</v>
      </c>
      <c r="S239" s="110">
        <v>0</v>
      </c>
      <c r="T239" s="110">
        <v>5.5860000000000003</v>
      </c>
      <c r="U239" s="73">
        <f t="shared" si="164"/>
        <v>5.5860000000000003</v>
      </c>
      <c r="V239" s="65">
        <v>0</v>
      </c>
      <c r="W239" s="65">
        <v>0</v>
      </c>
      <c r="X239" s="65">
        <v>0</v>
      </c>
      <c r="Y239" s="65">
        <v>0</v>
      </c>
      <c r="Z239" s="65">
        <v>0</v>
      </c>
      <c r="AA239" s="73">
        <f t="shared" si="165"/>
        <v>0</v>
      </c>
      <c r="AB239" s="108" t="s">
        <v>125</v>
      </c>
      <c r="AC239" s="81" t="s">
        <v>314</v>
      </c>
    </row>
    <row r="240" spans="1:29" ht="78.75" x14ac:dyDescent="0.25">
      <c r="A240" s="105">
        <f>A237+1</f>
        <v>4</v>
      </c>
      <c r="B240" s="106" t="s">
        <v>667</v>
      </c>
      <c r="C240" s="112" t="s">
        <v>661</v>
      </c>
      <c r="D240" s="144" t="s">
        <v>683</v>
      </c>
      <c r="E240" s="65">
        <v>10</v>
      </c>
      <c r="F240" s="90" t="s">
        <v>684</v>
      </c>
      <c r="G240" s="278" t="s">
        <v>685</v>
      </c>
      <c r="H240" s="65">
        <v>19</v>
      </c>
      <c r="I240" s="85" t="s">
        <v>311</v>
      </c>
      <c r="J240" s="65" t="s">
        <v>665</v>
      </c>
      <c r="K240" s="65" t="s">
        <v>686</v>
      </c>
      <c r="L240" s="108">
        <v>97</v>
      </c>
      <c r="M240" s="108">
        <v>2</v>
      </c>
      <c r="N240" s="108">
        <v>1.5</v>
      </c>
      <c r="O240" s="143">
        <f t="shared" si="161"/>
        <v>2.3841059602649008</v>
      </c>
      <c r="P240" s="109">
        <v>0</v>
      </c>
      <c r="Q240" s="217">
        <f t="shared" si="166"/>
        <v>0</v>
      </c>
      <c r="R240" s="217">
        <f t="shared" si="167"/>
        <v>0</v>
      </c>
      <c r="S240" s="110">
        <v>0</v>
      </c>
      <c r="T240" s="110">
        <v>6.6150000000000002</v>
      </c>
      <c r="U240" s="73">
        <f t="shared" si="164"/>
        <v>6.6150000000000002</v>
      </c>
      <c r="V240" s="65">
        <v>0</v>
      </c>
      <c r="W240" s="65">
        <v>0</v>
      </c>
      <c r="X240" s="65">
        <v>0</v>
      </c>
      <c r="Y240" s="65">
        <v>0</v>
      </c>
      <c r="Z240" s="65">
        <v>0</v>
      </c>
      <c r="AA240" s="73">
        <f t="shared" si="165"/>
        <v>0</v>
      </c>
      <c r="AB240" s="108" t="s">
        <v>125</v>
      </c>
      <c r="AC240" s="388" t="s">
        <v>314</v>
      </c>
    </row>
    <row r="241" spans="1:29" ht="78.75" x14ac:dyDescent="0.25">
      <c r="A241" s="105">
        <f>A240+1</f>
        <v>5</v>
      </c>
      <c r="B241" s="106" t="s">
        <v>667</v>
      </c>
      <c r="C241" s="112" t="s">
        <v>661</v>
      </c>
      <c r="D241" s="144" t="s">
        <v>687</v>
      </c>
      <c r="E241" s="65">
        <v>10</v>
      </c>
      <c r="F241" s="90" t="s">
        <v>688</v>
      </c>
      <c r="G241" s="278" t="s">
        <v>689</v>
      </c>
      <c r="H241" s="65">
        <v>19</v>
      </c>
      <c r="I241" s="85" t="s">
        <v>311</v>
      </c>
      <c r="J241" s="65" t="s">
        <v>665</v>
      </c>
      <c r="K241" s="65" t="s">
        <v>686</v>
      </c>
      <c r="L241" s="108">
        <v>97</v>
      </c>
      <c r="M241" s="108">
        <v>2</v>
      </c>
      <c r="N241" s="108">
        <v>2.4</v>
      </c>
      <c r="O241" s="143">
        <f t="shared" si="161"/>
        <v>2.4725274725274731</v>
      </c>
      <c r="P241" s="109">
        <v>0</v>
      </c>
      <c r="Q241" s="217">
        <f t="shared" si="166"/>
        <v>0</v>
      </c>
      <c r="R241" s="217">
        <f t="shared" si="167"/>
        <v>0</v>
      </c>
      <c r="S241" s="110">
        <v>0</v>
      </c>
      <c r="T241" s="110">
        <v>0.88200000000000001</v>
      </c>
      <c r="U241" s="73">
        <f t="shared" si="164"/>
        <v>0.88200000000000001</v>
      </c>
      <c r="V241" s="65">
        <v>0</v>
      </c>
      <c r="W241" s="65">
        <v>0</v>
      </c>
      <c r="X241" s="65">
        <v>0</v>
      </c>
      <c r="Y241" s="65">
        <v>0</v>
      </c>
      <c r="Z241" s="65">
        <v>0</v>
      </c>
      <c r="AA241" s="73">
        <f t="shared" si="165"/>
        <v>0</v>
      </c>
      <c r="AB241" s="108" t="s">
        <v>125</v>
      </c>
      <c r="AC241" s="389"/>
    </row>
    <row r="242" spans="1:29" ht="78.75" x14ac:dyDescent="0.25">
      <c r="A242" s="105">
        <f t="shared" ref="A242:A268" si="170">A241+1</f>
        <v>6</v>
      </c>
      <c r="B242" s="106" t="s">
        <v>690</v>
      </c>
      <c r="C242" s="112" t="s">
        <v>661</v>
      </c>
      <c r="D242" s="107" t="s">
        <v>691</v>
      </c>
      <c r="E242" s="108">
        <v>10</v>
      </c>
      <c r="F242" s="90" t="s">
        <v>692</v>
      </c>
      <c r="G242" s="279" t="s">
        <v>693</v>
      </c>
      <c r="H242" s="108">
        <v>19</v>
      </c>
      <c r="I242" s="112" t="s">
        <v>661</v>
      </c>
      <c r="J242" s="108" t="s">
        <v>665</v>
      </c>
      <c r="K242" s="108" t="s">
        <v>694</v>
      </c>
      <c r="L242" s="108">
        <v>62</v>
      </c>
      <c r="M242" s="108">
        <v>0</v>
      </c>
      <c r="N242" s="108">
        <v>0.05</v>
      </c>
      <c r="O242" s="143">
        <f t="shared" si="161"/>
        <v>1.5273652948663556</v>
      </c>
      <c r="P242" s="109">
        <v>0</v>
      </c>
      <c r="Q242" s="217">
        <f t="shared" si="166"/>
        <v>0</v>
      </c>
      <c r="R242" s="217">
        <f t="shared" si="167"/>
        <v>0</v>
      </c>
      <c r="S242" s="110">
        <v>0</v>
      </c>
      <c r="T242" s="110">
        <v>2.3519999999999999</v>
      </c>
      <c r="U242" s="73">
        <f t="shared" si="164"/>
        <v>2.3519999999999999</v>
      </c>
      <c r="V242" s="65">
        <v>0</v>
      </c>
      <c r="W242" s="65">
        <v>0</v>
      </c>
      <c r="X242" s="65">
        <v>0</v>
      </c>
      <c r="Y242" s="65">
        <v>0</v>
      </c>
      <c r="Z242" s="65">
        <v>0</v>
      </c>
      <c r="AA242" s="73">
        <f t="shared" si="165"/>
        <v>0</v>
      </c>
      <c r="AB242" s="108" t="s">
        <v>125</v>
      </c>
      <c r="AC242" s="390"/>
    </row>
    <row r="243" spans="1:29" ht="33" customHeight="1" x14ac:dyDescent="0.25">
      <c r="A243" s="337">
        <f t="shared" si="170"/>
        <v>7</v>
      </c>
      <c r="B243" s="328" t="s">
        <v>690</v>
      </c>
      <c r="C243" s="340" t="s">
        <v>661</v>
      </c>
      <c r="D243" s="323" t="s">
        <v>695</v>
      </c>
      <c r="E243" s="108">
        <v>10</v>
      </c>
      <c r="F243" s="90" t="s">
        <v>696</v>
      </c>
      <c r="G243" s="279" t="s">
        <v>697</v>
      </c>
      <c r="H243" s="108">
        <v>19</v>
      </c>
      <c r="I243" s="112" t="s">
        <v>661</v>
      </c>
      <c r="J243" s="108" t="s">
        <v>665</v>
      </c>
      <c r="K243" s="108" t="s">
        <v>698</v>
      </c>
      <c r="L243" s="319">
        <v>60</v>
      </c>
      <c r="M243" s="319">
        <v>3</v>
      </c>
      <c r="N243" s="319">
        <v>0.05</v>
      </c>
      <c r="O243" s="311">
        <f t="shared" si="161"/>
        <v>1.5604681404421326</v>
      </c>
      <c r="P243" s="109">
        <v>0</v>
      </c>
      <c r="Q243" s="217">
        <f t="shared" si="166"/>
        <v>0</v>
      </c>
      <c r="R243" s="217">
        <f t="shared" si="167"/>
        <v>0</v>
      </c>
      <c r="S243" s="110">
        <v>0</v>
      </c>
      <c r="T243" s="110">
        <v>0.29399999999999998</v>
      </c>
      <c r="U243" s="73">
        <f t="shared" si="164"/>
        <v>0.29399999999999998</v>
      </c>
      <c r="V243" s="65">
        <v>0</v>
      </c>
      <c r="W243" s="65">
        <v>0</v>
      </c>
      <c r="X243" s="65">
        <v>0</v>
      </c>
      <c r="Y243" s="65">
        <v>0</v>
      </c>
      <c r="Z243" s="65">
        <v>0</v>
      </c>
      <c r="AA243" s="73">
        <f t="shared" si="165"/>
        <v>0</v>
      </c>
      <c r="AB243" s="108" t="s">
        <v>125</v>
      </c>
      <c r="AC243" s="81" t="s">
        <v>314</v>
      </c>
    </row>
    <row r="244" spans="1:29" ht="33" customHeight="1" x14ac:dyDescent="0.25">
      <c r="A244" s="339"/>
      <c r="B244" s="330"/>
      <c r="C244" s="341"/>
      <c r="D244" s="324"/>
      <c r="E244" s="108">
        <v>10</v>
      </c>
      <c r="F244" s="90" t="s">
        <v>699</v>
      </c>
      <c r="G244" s="279" t="s">
        <v>700</v>
      </c>
      <c r="H244" s="108">
        <v>19</v>
      </c>
      <c r="I244" s="112" t="s">
        <v>661</v>
      </c>
      <c r="J244" s="108" t="s">
        <v>665</v>
      </c>
      <c r="K244" s="108" t="s">
        <v>698</v>
      </c>
      <c r="L244" s="320"/>
      <c r="M244" s="320"/>
      <c r="N244" s="320"/>
      <c r="O244" s="312"/>
      <c r="P244" s="109">
        <v>0</v>
      </c>
      <c r="Q244" s="217">
        <f t="shared" si="166"/>
        <v>0</v>
      </c>
      <c r="R244" s="217">
        <f t="shared" si="167"/>
        <v>0</v>
      </c>
      <c r="S244" s="110">
        <v>0</v>
      </c>
      <c r="T244" s="110">
        <v>0.58799999999999997</v>
      </c>
      <c r="U244" s="73">
        <f t="shared" si="164"/>
        <v>0.58799999999999997</v>
      </c>
      <c r="V244" s="65">
        <v>0</v>
      </c>
      <c r="W244" s="65">
        <v>0</v>
      </c>
      <c r="X244" s="65">
        <v>0</v>
      </c>
      <c r="Y244" s="65">
        <v>0</v>
      </c>
      <c r="Z244" s="65">
        <v>0</v>
      </c>
      <c r="AA244" s="73">
        <f t="shared" si="165"/>
        <v>0</v>
      </c>
      <c r="AB244" s="108" t="s">
        <v>125</v>
      </c>
      <c r="AC244" s="81" t="s">
        <v>314</v>
      </c>
    </row>
    <row r="245" spans="1:29" ht="78.75" x14ac:dyDescent="0.25">
      <c r="A245" s="105">
        <f>A243+1</f>
        <v>8</v>
      </c>
      <c r="B245" s="106" t="s">
        <v>701</v>
      </c>
      <c r="C245" s="106" t="s">
        <v>661</v>
      </c>
      <c r="D245" s="107" t="s">
        <v>702</v>
      </c>
      <c r="E245" s="108">
        <v>10</v>
      </c>
      <c r="F245" s="108" t="s">
        <v>703</v>
      </c>
      <c r="G245" s="277" t="s">
        <v>704</v>
      </c>
      <c r="H245" s="108">
        <v>19</v>
      </c>
      <c r="I245" s="106" t="s">
        <v>661</v>
      </c>
      <c r="J245" s="108" t="s">
        <v>665</v>
      </c>
      <c r="K245" s="108" t="s">
        <v>698</v>
      </c>
      <c r="L245" s="105">
        <v>92</v>
      </c>
      <c r="M245" s="105">
        <v>1.5</v>
      </c>
      <c r="N245" s="109">
        <v>1.5</v>
      </c>
      <c r="O245" s="143">
        <f t="shared" si="161"/>
        <v>2.2153846153846151</v>
      </c>
      <c r="P245" s="109">
        <v>0</v>
      </c>
      <c r="Q245" s="217">
        <f t="shared" si="166"/>
        <v>0</v>
      </c>
      <c r="R245" s="217">
        <f t="shared" si="167"/>
        <v>0</v>
      </c>
      <c r="S245" s="110">
        <v>0</v>
      </c>
      <c r="T245" s="110">
        <v>2.94</v>
      </c>
      <c r="U245" s="73">
        <f t="shared" si="164"/>
        <v>2.94</v>
      </c>
      <c r="V245" s="65">
        <v>0</v>
      </c>
      <c r="W245" s="65">
        <v>0</v>
      </c>
      <c r="X245" s="65">
        <v>0</v>
      </c>
      <c r="Y245" s="65">
        <v>0</v>
      </c>
      <c r="Z245" s="65">
        <v>0</v>
      </c>
      <c r="AA245" s="73">
        <f t="shared" si="165"/>
        <v>0</v>
      </c>
      <c r="AB245" s="108" t="s">
        <v>125</v>
      </c>
      <c r="AC245" s="81" t="s">
        <v>314</v>
      </c>
    </row>
    <row r="246" spans="1:29" ht="78.75" x14ac:dyDescent="0.25">
      <c r="A246" s="105">
        <f t="shared" si="170"/>
        <v>9</v>
      </c>
      <c r="B246" s="106" t="s">
        <v>701</v>
      </c>
      <c r="C246" s="106" t="s">
        <v>661</v>
      </c>
      <c r="D246" s="107" t="s">
        <v>705</v>
      </c>
      <c r="E246" s="108">
        <v>10</v>
      </c>
      <c r="F246" s="108" t="s">
        <v>706</v>
      </c>
      <c r="G246" s="277" t="s">
        <v>707</v>
      </c>
      <c r="H246" s="108">
        <v>19</v>
      </c>
      <c r="I246" s="106" t="s">
        <v>661</v>
      </c>
      <c r="J246" s="108" t="s">
        <v>665</v>
      </c>
      <c r="K246" s="108" t="s">
        <v>708</v>
      </c>
      <c r="L246" s="105">
        <v>92</v>
      </c>
      <c r="M246" s="105">
        <v>1.68</v>
      </c>
      <c r="N246" s="109">
        <v>1.86</v>
      </c>
      <c r="O246" s="143">
        <f t="shared" si="161"/>
        <v>2.2528160200250311</v>
      </c>
      <c r="P246" s="109">
        <v>0</v>
      </c>
      <c r="Q246" s="217">
        <f t="shared" si="166"/>
        <v>0</v>
      </c>
      <c r="R246" s="217">
        <f t="shared" si="167"/>
        <v>0</v>
      </c>
      <c r="S246" s="110">
        <v>0</v>
      </c>
      <c r="T246" s="110">
        <v>1.1759999999999999</v>
      </c>
      <c r="U246" s="73">
        <f t="shared" si="164"/>
        <v>1.1759999999999999</v>
      </c>
      <c r="V246" s="65">
        <v>0</v>
      </c>
      <c r="W246" s="65">
        <v>0</v>
      </c>
      <c r="X246" s="65">
        <v>0</v>
      </c>
      <c r="Y246" s="65">
        <v>0</v>
      </c>
      <c r="Z246" s="65">
        <v>0</v>
      </c>
      <c r="AA246" s="73">
        <f t="shared" si="165"/>
        <v>0</v>
      </c>
      <c r="AB246" s="108" t="s">
        <v>125</v>
      </c>
      <c r="AC246" s="81" t="s">
        <v>314</v>
      </c>
    </row>
    <row r="247" spans="1:29" ht="78.75" x14ac:dyDescent="0.25">
      <c r="A247" s="105">
        <f t="shared" si="170"/>
        <v>10</v>
      </c>
      <c r="B247" s="106" t="s">
        <v>701</v>
      </c>
      <c r="C247" s="106" t="s">
        <v>661</v>
      </c>
      <c r="D247" s="107" t="s">
        <v>709</v>
      </c>
      <c r="E247" s="108">
        <v>10</v>
      </c>
      <c r="F247" s="108" t="s">
        <v>710</v>
      </c>
      <c r="G247" s="280" t="s">
        <v>711</v>
      </c>
      <c r="H247" s="108">
        <v>19</v>
      </c>
      <c r="I247" s="106" t="s">
        <v>661</v>
      </c>
      <c r="J247" s="108" t="s">
        <v>665</v>
      </c>
      <c r="K247" s="108" t="s">
        <v>712</v>
      </c>
      <c r="L247" s="105">
        <v>92</v>
      </c>
      <c r="M247" s="105">
        <v>0</v>
      </c>
      <c r="N247" s="109">
        <v>1</v>
      </c>
      <c r="O247" s="143">
        <f t="shared" si="161"/>
        <v>2.1176470588235294</v>
      </c>
      <c r="P247" s="109">
        <v>0</v>
      </c>
      <c r="Q247" s="217">
        <f t="shared" si="166"/>
        <v>0</v>
      </c>
      <c r="R247" s="217">
        <f t="shared" si="167"/>
        <v>0</v>
      </c>
      <c r="S247" s="110">
        <v>0</v>
      </c>
      <c r="T247" s="110">
        <v>2.2050000000000001</v>
      </c>
      <c r="U247" s="73">
        <f t="shared" si="164"/>
        <v>2.2050000000000001</v>
      </c>
      <c r="V247" s="65">
        <v>0</v>
      </c>
      <c r="W247" s="65">
        <v>0</v>
      </c>
      <c r="X247" s="65">
        <v>0</v>
      </c>
      <c r="Y247" s="65">
        <v>0</v>
      </c>
      <c r="Z247" s="65">
        <v>0</v>
      </c>
      <c r="AA247" s="73">
        <f t="shared" si="165"/>
        <v>0</v>
      </c>
      <c r="AB247" s="108" t="s">
        <v>125</v>
      </c>
      <c r="AC247" s="81" t="s">
        <v>314</v>
      </c>
    </row>
    <row r="248" spans="1:29" ht="78.75" x14ac:dyDescent="0.25">
      <c r="A248" s="105">
        <f t="shared" si="170"/>
        <v>11</v>
      </c>
      <c r="B248" s="106" t="s">
        <v>701</v>
      </c>
      <c r="C248" s="106" t="s">
        <v>661</v>
      </c>
      <c r="D248" s="107" t="s">
        <v>713</v>
      </c>
      <c r="E248" s="108">
        <v>10</v>
      </c>
      <c r="F248" s="90" t="s">
        <v>714</v>
      </c>
      <c r="G248" s="277" t="s">
        <v>715</v>
      </c>
      <c r="H248" s="108">
        <v>19</v>
      </c>
      <c r="I248" s="106" t="s">
        <v>661</v>
      </c>
      <c r="J248" s="108" t="s">
        <v>665</v>
      </c>
      <c r="K248" s="108" t="s">
        <v>716</v>
      </c>
      <c r="L248" s="108">
        <v>31</v>
      </c>
      <c r="M248" s="108">
        <v>0</v>
      </c>
      <c r="N248" s="109">
        <v>0.7</v>
      </c>
      <c r="O248" s="143">
        <f t="shared" si="161"/>
        <v>1.2253233492171545</v>
      </c>
      <c r="P248" s="109">
        <v>0</v>
      </c>
      <c r="Q248" s="217">
        <f t="shared" si="166"/>
        <v>0</v>
      </c>
      <c r="R248" s="217">
        <f t="shared" si="167"/>
        <v>0</v>
      </c>
      <c r="S248" s="110">
        <v>0</v>
      </c>
      <c r="T248" s="110">
        <v>1.617</v>
      </c>
      <c r="U248" s="73">
        <f t="shared" si="164"/>
        <v>1.617</v>
      </c>
      <c r="V248" s="65">
        <v>0</v>
      </c>
      <c r="W248" s="65">
        <v>0</v>
      </c>
      <c r="X248" s="65">
        <v>0</v>
      </c>
      <c r="Y248" s="65">
        <v>0</v>
      </c>
      <c r="Z248" s="65">
        <v>0</v>
      </c>
      <c r="AA248" s="73">
        <f t="shared" si="165"/>
        <v>0</v>
      </c>
      <c r="AB248" s="108" t="s">
        <v>125</v>
      </c>
      <c r="AC248" s="81" t="s">
        <v>314</v>
      </c>
    </row>
    <row r="249" spans="1:29" ht="78.75" x14ac:dyDescent="0.25">
      <c r="A249" s="105">
        <f t="shared" si="170"/>
        <v>12</v>
      </c>
      <c r="B249" s="106" t="s">
        <v>701</v>
      </c>
      <c r="C249" s="106" t="s">
        <v>661</v>
      </c>
      <c r="D249" s="107" t="s">
        <v>717</v>
      </c>
      <c r="E249" s="108">
        <v>10</v>
      </c>
      <c r="F249" s="90" t="s">
        <v>718</v>
      </c>
      <c r="G249" s="277" t="s">
        <v>719</v>
      </c>
      <c r="H249" s="108">
        <v>19</v>
      </c>
      <c r="I249" s="106" t="s">
        <v>661</v>
      </c>
      <c r="J249" s="108" t="s">
        <v>665</v>
      </c>
      <c r="K249" s="108" t="s">
        <v>716</v>
      </c>
      <c r="L249" s="105">
        <v>48</v>
      </c>
      <c r="M249" s="105">
        <v>1.1000000000000001</v>
      </c>
      <c r="N249" s="109">
        <v>1.1000000000000001</v>
      </c>
      <c r="O249" s="143">
        <f t="shared" si="161"/>
        <v>1.4167650531286895</v>
      </c>
      <c r="P249" s="109">
        <v>0</v>
      </c>
      <c r="Q249" s="217">
        <f t="shared" si="166"/>
        <v>0</v>
      </c>
      <c r="R249" s="217">
        <f t="shared" si="167"/>
        <v>0</v>
      </c>
      <c r="S249" s="110">
        <v>0</v>
      </c>
      <c r="T249" s="110">
        <v>1.47</v>
      </c>
      <c r="U249" s="73">
        <f t="shared" si="164"/>
        <v>1.47</v>
      </c>
      <c r="V249" s="65">
        <v>0</v>
      </c>
      <c r="W249" s="65">
        <v>0</v>
      </c>
      <c r="X249" s="65">
        <v>0</v>
      </c>
      <c r="Y249" s="65">
        <v>0</v>
      </c>
      <c r="Z249" s="65">
        <v>0</v>
      </c>
      <c r="AA249" s="73">
        <f t="shared" si="165"/>
        <v>0</v>
      </c>
      <c r="AB249" s="108" t="s">
        <v>125</v>
      </c>
      <c r="AC249" s="81" t="s">
        <v>314</v>
      </c>
    </row>
    <row r="250" spans="1:29" ht="32.25" customHeight="1" x14ac:dyDescent="0.25">
      <c r="A250" s="337">
        <f t="shared" si="170"/>
        <v>13</v>
      </c>
      <c r="B250" s="328" t="s">
        <v>720</v>
      </c>
      <c r="C250" s="340" t="s">
        <v>661</v>
      </c>
      <c r="D250" s="323" t="s">
        <v>721</v>
      </c>
      <c r="E250" s="108">
        <v>10</v>
      </c>
      <c r="F250" s="90" t="s">
        <v>722</v>
      </c>
      <c r="G250" s="280" t="s">
        <v>723</v>
      </c>
      <c r="H250" s="108">
        <v>19</v>
      </c>
      <c r="I250" s="317" t="s">
        <v>661</v>
      </c>
      <c r="J250" s="319" t="s">
        <v>665</v>
      </c>
      <c r="K250" s="325" t="s">
        <v>724</v>
      </c>
      <c r="L250" s="319">
        <v>53.6</v>
      </c>
      <c r="M250" s="319">
        <v>0</v>
      </c>
      <c r="N250" s="319">
        <v>0.3</v>
      </c>
      <c r="O250" s="311">
        <f t="shared" si="161"/>
        <v>1.4342629482071714</v>
      </c>
      <c r="P250" s="109">
        <v>0</v>
      </c>
      <c r="Q250" s="217">
        <f t="shared" si="166"/>
        <v>0</v>
      </c>
      <c r="R250" s="217">
        <f t="shared" si="167"/>
        <v>0</v>
      </c>
      <c r="S250" s="110">
        <v>0</v>
      </c>
      <c r="T250" s="110">
        <v>0.441</v>
      </c>
      <c r="U250" s="73">
        <f t="shared" si="164"/>
        <v>0.441</v>
      </c>
      <c r="V250" s="65">
        <v>0</v>
      </c>
      <c r="W250" s="65">
        <v>0</v>
      </c>
      <c r="X250" s="65">
        <v>0</v>
      </c>
      <c r="Y250" s="65">
        <v>0</v>
      </c>
      <c r="Z250" s="65">
        <v>0</v>
      </c>
      <c r="AA250" s="73">
        <f t="shared" si="165"/>
        <v>0</v>
      </c>
      <c r="AB250" s="108" t="s">
        <v>126</v>
      </c>
      <c r="AC250" s="81" t="s">
        <v>314</v>
      </c>
    </row>
    <row r="251" spans="1:29" ht="32.25" customHeight="1" x14ac:dyDescent="0.25">
      <c r="A251" s="339"/>
      <c r="B251" s="330"/>
      <c r="C251" s="341"/>
      <c r="D251" s="324"/>
      <c r="E251" s="108">
        <v>10</v>
      </c>
      <c r="F251" s="90" t="s">
        <v>728</v>
      </c>
      <c r="G251" s="280" t="s">
        <v>729</v>
      </c>
      <c r="H251" s="108">
        <v>19</v>
      </c>
      <c r="I251" s="318"/>
      <c r="J251" s="320"/>
      <c r="K251" s="326"/>
      <c r="L251" s="320"/>
      <c r="M251" s="320"/>
      <c r="N251" s="320"/>
      <c r="O251" s="312"/>
      <c r="P251" s="109">
        <v>0</v>
      </c>
      <c r="Q251" s="217">
        <f t="shared" si="166"/>
        <v>0</v>
      </c>
      <c r="R251" s="217">
        <f t="shared" si="167"/>
        <v>0</v>
      </c>
      <c r="S251" s="110">
        <v>0</v>
      </c>
      <c r="T251" s="110">
        <v>0.29399999999999998</v>
      </c>
      <c r="U251" s="73">
        <f>T251+S251</f>
        <v>0.29399999999999998</v>
      </c>
      <c r="V251" s="65">
        <v>0</v>
      </c>
      <c r="W251" s="65">
        <v>0</v>
      </c>
      <c r="X251" s="65">
        <v>0</v>
      </c>
      <c r="Y251" s="65">
        <v>0</v>
      </c>
      <c r="Z251" s="65">
        <v>0</v>
      </c>
      <c r="AA251" s="73">
        <f>Z251/382</f>
        <v>0</v>
      </c>
      <c r="AB251" s="108" t="s">
        <v>126</v>
      </c>
      <c r="AC251" s="81" t="s">
        <v>314</v>
      </c>
    </row>
    <row r="252" spans="1:29" ht="78.75" x14ac:dyDescent="0.25">
      <c r="A252" s="105">
        <f>A250+1</f>
        <v>14</v>
      </c>
      <c r="B252" s="106" t="s">
        <v>720</v>
      </c>
      <c r="C252" s="112" t="s">
        <v>661</v>
      </c>
      <c r="D252" s="107" t="s">
        <v>725</v>
      </c>
      <c r="E252" s="108">
        <v>10</v>
      </c>
      <c r="F252" s="90" t="s">
        <v>726</v>
      </c>
      <c r="G252" s="280" t="s">
        <v>727</v>
      </c>
      <c r="H252" s="108">
        <v>19</v>
      </c>
      <c r="I252" s="112" t="s">
        <v>661</v>
      </c>
      <c r="J252" s="108" t="s">
        <v>665</v>
      </c>
      <c r="K252" s="108" t="s">
        <v>724</v>
      </c>
      <c r="L252" s="108">
        <v>57</v>
      </c>
      <c r="M252" s="108">
        <v>4.5</v>
      </c>
      <c r="N252" s="108">
        <v>4.5</v>
      </c>
      <c r="O252" s="143">
        <f t="shared" si="161"/>
        <v>1.7518248175182483</v>
      </c>
      <c r="P252" s="109">
        <v>0</v>
      </c>
      <c r="Q252" s="217">
        <f t="shared" si="166"/>
        <v>0</v>
      </c>
      <c r="R252" s="217">
        <f t="shared" si="167"/>
        <v>0</v>
      </c>
      <c r="S252" s="110">
        <v>0</v>
      </c>
      <c r="T252" s="110">
        <v>0.88200000000000001</v>
      </c>
      <c r="U252" s="73">
        <f t="shared" si="164"/>
        <v>0.88200000000000001</v>
      </c>
      <c r="V252" s="65">
        <v>0</v>
      </c>
      <c r="W252" s="65">
        <v>0</v>
      </c>
      <c r="X252" s="65">
        <v>0</v>
      </c>
      <c r="Y252" s="65">
        <v>0</v>
      </c>
      <c r="Z252" s="65">
        <v>0</v>
      </c>
      <c r="AA252" s="73">
        <f t="shared" si="165"/>
        <v>0</v>
      </c>
      <c r="AB252" s="108" t="s">
        <v>126</v>
      </c>
      <c r="AC252" s="81" t="s">
        <v>314</v>
      </c>
    </row>
    <row r="253" spans="1:29" ht="32.25" customHeight="1" x14ac:dyDescent="0.25">
      <c r="A253" s="337">
        <f>A252+1</f>
        <v>15</v>
      </c>
      <c r="B253" s="328" t="s">
        <v>720</v>
      </c>
      <c r="C253" s="340" t="s">
        <v>661</v>
      </c>
      <c r="D253" s="323" t="s">
        <v>730</v>
      </c>
      <c r="E253" s="108">
        <v>10</v>
      </c>
      <c r="F253" s="90" t="s">
        <v>731</v>
      </c>
      <c r="G253" s="280" t="s">
        <v>732</v>
      </c>
      <c r="H253" s="108">
        <v>19</v>
      </c>
      <c r="I253" s="317" t="s">
        <v>661</v>
      </c>
      <c r="J253" s="319" t="s">
        <v>665</v>
      </c>
      <c r="K253" s="319" t="s">
        <v>724</v>
      </c>
      <c r="L253" s="319">
        <v>53.6</v>
      </c>
      <c r="M253" s="319">
        <v>2</v>
      </c>
      <c r="N253" s="319">
        <v>3.1</v>
      </c>
      <c r="O253" s="311">
        <f>8/(8-(L253/45+M253/30+N253/15)*2)</f>
        <v>1.577563540753725</v>
      </c>
      <c r="P253" s="109">
        <v>0</v>
      </c>
      <c r="Q253" s="217">
        <f t="shared" si="166"/>
        <v>0</v>
      </c>
      <c r="R253" s="217">
        <f t="shared" si="167"/>
        <v>0</v>
      </c>
      <c r="S253" s="110">
        <v>0</v>
      </c>
      <c r="T253" s="110">
        <v>2.4990000000000001</v>
      </c>
      <c r="U253" s="73">
        <f t="shared" si="164"/>
        <v>2.4990000000000001</v>
      </c>
      <c r="V253" s="65">
        <v>0</v>
      </c>
      <c r="W253" s="65">
        <v>0</v>
      </c>
      <c r="X253" s="65">
        <v>0</v>
      </c>
      <c r="Y253" s="65">
        <v>0</v>
      </c>
      <c r="Z253" s="65">
        <v>0</v>
      </c>
      <c r="AA253" s="73">
        <f t="shared" si="165"/>
        <v>0</v>
      </c>
      <c r="AB253" s="108" t="s">
        <v>126</v>
      </c>
      <c r="AC253" s="81" t="s">
        <v>314</v>
      </c>
    </row>
    <row r="254" spans="1:29" ht="32.25" customHeight="1" x14ac:dyDescent="0.25">
      <c r="A254" s="339"/>
      <c r="B254" s="330"/>
      <c r="C254" s="341"/>
      <c r="D254" s="324"/>
      <c r="E254" s="108">
        <v>10</v>
      </c>
      <c r="F254" s="90" t="s">
        <v>733</v>
      </c>
      <c r="G254" s="280" t="s">
        <v>734</v>
      </c>
      <c r="H254" s="108">
        <v>19</v>
      </c>
      <c r="I254" s="318"/>
      <c r="J254" s="320"/>
      <c r="K254" s="320"/>
      <c r="L254" s="320"/>
      <c r="M254" s="320"/>
      <c r="N254" s="320"/>
      <c r="O254" s="312"/>
      <c r="P254" s="109">
        <v>0</v>
      </c>
      <c r="Q254" s="217">
        <f t="shared" si="166"/>
        <v>0</v>
      </c>
      <c r="R254" s="217">
        <f t="shared" si="167"/>
        <v>0</v>
      </c>
      <c r="S254" s="110">
        <v>0</v>
      </c>
      <c r="T254" s="110">
        <v>4.41</v>
      </c>
      <c r="U254" s="73">
        <f t="shared" si="164"/>
        <v>4.41</v>
      </c>
      <c r="V254" s="65">
        <v>0</v>
      </c>
      <c r="W254" s="65">
        <v>0</v>
      </c>
      <c r="X254" s="65">
        <v>0</v>
      </c>
      <c r="Y254" s="65">
        <v>0</v>
      </c>
      <c r="Z254" s="65">
        <v>0</v>
      </c>
      <c r="AA254" s="73">
        <f t="shared" si="165"/>
        <v>0</v>
      </c>
      <c r="AB254" s="108" t="s">
        <v>126</v>
      </c>
      <c r="AC254" s="81" t="s">
        <v>314</v>
      </c>
    </row>
    <row r="255" spans="1:29" ht="78.75" x14ac:dyDescent="0.25">
      <c r="A255" s="105">
        <f>A253+1</f>
        <v>16</v>
      </c>
      <c r="B255" s="106" t="s">
        <v>720</v>
      </c>
      <c r="C255" s="112" t="s">
        <v>661</v>
      </c>
      <c r="D255" s="107" t="s">
        <v>735</v>
      </c>
      <c r="E255" s="108">
        <v>10</v>
      </c>
      <c r="F255" s="90" t="s">
        <v>736</v>
      </c>
      <c r="G255" s="279" t="s">
        <v>737</v>
      </c>
      <c r="H255" s="108">
        <v>19</v>
      </c>
      <c r="I255" s="112" t="s">
        <v>661</v>
      </c>
      <c r="J255" s="108" t="s">
        <v>665</v>
      </c>
      <c r="K255" s="65" t="s">
        <v>738</v>
      </c>
      <c r="L255" s="108">
        <v>69</v>
      </c>
      <c r="M255" s="108">
        <v>0</v>
      </c>
      <c r="N255" s="108">
        <v>0.3</v>
      </c>
      <c r="O255" s="143">
        <f t="shared" si="161"/>
        <v>1.6348773841961854</v>
      </c>
      <c r="P255" s="109">
        <v>0</v>
      </c>
      <c r="Q255" s="217">
        <f t="shared" si="166"/>
        <v>0</v>
      </c>
      <c r="R255" s="217">
        <f t="shared" si="167"/>
        <v>0</v>
      </c>
      <c r="S255" s="110">
        <v>0</v>
      </c>
      <c r="T255" s="110">
        <v>0.441</v>
      </c>
      <c r="U255" s="73">
        <f t="shared" si="164"/>
        <v>0.441</v>
      </c>
      <c r="V255" s="65">
        <v>0</v>
      </c>
      <c r="W255" s="65">
        <v>0</v>
      </c>
      <c r="X255" s="65">
        <v>0</v>
      </c>
      <c r="Y255" s="65">
        <v>0</v>
      </c>
      <c r="Z255" s="65">
        <v>0</v>
      </c>
      <c r="AA255" s="73">
        <f t="shared" si="165"/>
        <v>0</v>
      </c>
      <c r="AB255" s="108" t="s">
        <v>126</v>
      </c>
      <c r="AC255" s="81" t="s">
        <v>314</v>
      </c>
    </row>
    <row r="256" spans="1:29" ht="78.75" x14ac:dyDescent="0.25">
      <c r="A256" s="105">
        <f t="shared" si="170"/>
        <v>17</v>
      </c>
      <c r="B256" s="106" t="s">
        <v>720</v>
      </c>
      <c r="C256" s="112" t="s">
        <v>661</v>
      </c>
      <c r="D256" s="107" t="s">
        <v>739</v>
      </c>
      <c r="E256" s="108">
        <v>10</v>
      </c>
      <c r="F256" s="90" t="s">
        <v>740</v>
      </c>
      <c r="G256" s="279" t="s">
        <v>741</v>
      </c>
      <c r="H256" s="108">
        <v>19</v>
      </c>
      <c r="I256" s="112" t="s">
        <v>661</v>
      </c>
      <c r="J256" s="108" t="s">
        <v>665</v>
      </c>
      <c r="K256" s="65" t="s">
        <v>738</v>
      </c>
      <c r="L256" s="108">
        <v>78</v>
      </c>
      <c r="M256" s="108">
        <v>2.5</v>
      </c>
      <c r="N256" s="108">
        <v>2.5</v>
      </c>
      <c r="O256" s="143">
        <f t="shared" si="161"/>
        <v>1.9834710743801653</v>
      </c>
      <c r="P256" s="109">
        <v>0</v>
      </c>
      <c r="Q256" s="217">
        <f t="shared" si="166"/>
        <v>0</v>
      </c>
      <c r="R256" s="217">
        <f t="shared" si="167"/>
        <v>0</v>
      </c>
      <c r="S256" s="110">
        <v>0</v>
      </c>
      <c r="T256" s="110">
        <v>7.0869999999999997</v>
      </c>
      <c r="U256" s="73">
        <f t="shared" si="164"/>
        <v>7.0869999999999997</v>
      </c>
      <c r="V256" s="65">
        <v>0</v>
      </c>
      <c r="W256" s="65">
        <v>0</v>
      </c>
      <c r="X256" s="65">
        <v>0</v>
      </c>
      <c r="Y256" s="65">
        <v>0</v>
      </c>
      <c r="Z256" s="65">
        <v>0</v>
      </c>
      <c r="AA256" s="73">
        <f t="shared" si="165"/>
        <v>0</v>
      </c>
      <c r="AB256" s="108" t="s">
        <v>126</v>
      </c>
      <c r="AC256" s="81" t="s">
        <v>314</v>
      </c>
    </row>
    <row r="257" spans="1:29" ht="78.75" x14ac:dyDescent="0.25">
      <c r="A257" s="105">
        <f t="shared" si="170"/>
        <v>18</v>
      </c>
      <c r="B257" s="106" t="s">
        <v>720</v>
      </c>
      <c r="C257" s="112" t="s">
        <v>661</v>
      </c>
      <c r="D257" s="107" t="s">
        <v>742</v>
      </c>
      <c r="E257" s="108">
        <v>10</v>
      </c>
      <c r="F257" s="90" t="s">
        <v>743</v>
      </c>
      <c r="G257" s="281" t="s">
        <v>744</v>
      </c>
      <c r="H257" s="108">
        <v>19</v>
      </c>
      <c r="I257" s="112" t="s">
        <v>661</v>
      </c>
      <c r="J257" s="108" t="s">
        <v>665</v>
      </c>
      <c r="K257" s="65" t="s">
        <v>745</v>
      </c>
      <c r="L257" s="108">
        <v>58</v>
      </c>
      <c r="M257" s="108">
        <v>1.5</v>
      </c>
      <c r="N257" s="108">
        <v>1.5</v>
      </c>
      <c r="O257" s="143">
        <f t="shared" si="161"/>
        <v>1.5618221258134493</v>
      </c>
      <c r="P257" s="109">
        <v>0</v>
      </c>
      <c r="Q257" s="217">
        <f t="shared" si="166"/>
        <v>0</v>
      </c>
      <c r="R257" s="217">
        <f t="shared" si="167"/>
        <v>0</v>
      </c>
      <c r="S257" s="110">
        <v>0</v>
      </c>
      <c r="T257" s="110">
        <v>3.528</v>
      </c>
      <c r="U257" s="73">
        <f t="shared" si="164"/>
        <v>3.528</v>
      </c>
      <c r="V257" s="65">
        <v>0</v>
      </c>
      <c r="W257" s="65">
        <v>0</v>
      </c>
      <c r="X257" s="65">
        <v>0</v>
      </c>
      <c r="Y257" s="65">
        <v>0</v>
      </c>
      <c r="Z257" s="65">
        <v>0</v>
      </c>
      <c r="AA257" s="73">
        <f t="shared" si="165"/>
        <v>0</v>
      </c>
      <c r="AB257" s="108" t="s">
        <v>126</v>
      </c>
      <c r="AC257" s="81" t="s">
        <v>314</v>
      </c>
    </row>
    <row r="258" spans="1:29" ht="78.75" x14ac:dyDescent="0.25">
      <c r="A258" s="105">
        <f t="shared" si="170"/>
        <v>19</v>
      </c>
      <c r="B258" s="106" t="s">
        <v>720</v>
      </c>
      <c r="C258" s="112" t="s">
        <v>661</v>
      </c>
      <c r="D258" s="107" t="s">
        <v>746</v>
      </c>
      <c r="E258" s="108">
        <v>10</v>
      </c>
      <c r="F258" s="90" t="s">
        <v>747</v>
      </c>
      <c r="G258" s="279" t="s">
        <v>748</v>
      </c>
      <c r="H258" s="108">
        <v>19</v>
      </c>
      <c r="I258" s="112" t="s">
        <v>661</v>
      </c>
      <c r="J258" s="108" t="s">
        <v>665</v>
      </c>
      <c r="K258" s="65" t="s">
        <v>745</v>
      </c>
      <c r="L258" s="108">
        <v>58</v>
      </c>
      <c r="M258" s="108">
        <v>0.5</v>
      </c>
      <c r="N258" s="108">
        <v>0.5</v>
      </c>
      <c r="O258" s="143">
        <f t="shared" si="161"/>
        <v>1.5031315240083507</v>
      </c>
      <c r="P258" s="109">
        <v>0</v>
      </c>
      <c r="Q258" s="217">
        <f t="shared" si="166"/>
        <v>0</v>
      </c>
      <c r="R258" s="217">
        <f t="shared" si="167"/>
        <v>0</v>
      </c>
      <c r="S258" s="110">
        <v>0</v>
      </c>
      <c r="T258" s="110">
        <v>1.323</v>
      </c>
      <c r="U258" s="73">
        <f t="shared" si="164"/>
        <v>1.323</v>
      </c>
      <c r="V258" s="65">
        <v>0</v>
      </c>
      <c r="W258" s="65">
        <v>0</v>
      </c>
      <c r="X258" s="65">
        <v>0</v>
      </c>
      <c r="Y258" s="65">
        <v>0</v>
      </c>
      <c r="Z258" s="65">
        <v>0</v>
      </c>
      <c r="AA258" s="73">
        <f t="shared" si="165"/>
        <v>0</v>
      </c>
      <c r="AB258" s="108" t="s">
        <v>126</v>
      </c>
      <c r="AC258" s="81" t="s">
        <v>314</v>
      </c>
    </row>
    <row r="259" spans="1:29" ht="78.75" x14ac:dyDescent="0.25">
      <c r="A259" s="105">
        <f t="shared" si="170"/>
        <v>20</v>
      </c>
      <c r="B259" s="106" t="s">
        <v>720</v>
      </c>
      <c r="C259" s="112" t="s">
        <v>661</v>
      </c>
      <c r="D259" s="107" t="s">
        <v>749</v>
      </c>
      <c r="E259" s="108">
        <v>10</v>
      </c>
      <c r="F259" s="90" t="s">
        <v>750</v>
      </c>
      <c r="G259" s="279" t="s">
        <v>751</v>
      </c>
      <c r="H259" s="108">
        <v>19</v>
      </c>
      <c r="I259" s="112" t="s">
        <v>661</v>
      </c>
      <c r="J259" s="108" t="s">
        <v>665</v>
      </c>
      <c r="K259" s="108" t="s">
        <v>752</v>
      </c>
      <c r="L259" s="108">
        <v>17</v>
      </c>
      <c r="M259" s="108">
        <v>0</v>
      </c>
      <c r="N259" s="108">
        <v>7.0000000000000007E-2</v>
      </c>
      <c r="O259" s="143">
        <f t="shared" si="161"/>
        <v>1.105719024510105</v>
      </c>
      <c r="P259" s="109">
        <v>0</v>
      </c>
      <c r="Q259" s="217">
        <f t="shared" si="166"/>
        <v>0</v>
      </c>
      <c r="R259" s="217">
        <f t="shared" si="167"/>
        <v>0</v>
      </c>
      <c r="S259" s="110">
        <v>0</v>
      </c>
      <c r="T259" s="110">
        <v>0.14699999999999999</v>
      </c>
      <c r="U259" s="73">
        <f t="shared" si="164"/>
        <v>0.14699999999999999</v>
      </c>
      <c r="V259" s="65">
        <v>0</v>
      </c>
      <c r="W259" s="65">
        <v>0</v>
      </c>
      <c r="X259" s="65">
        <v>0</v>
      </c>
      <c r="Y259" s="65">
        <v>0</v>
      </c>
      <c r="Z259" s="65">
        <v>0</v>
      </c>
      <c r="AA259" s="73">
        <f t="shared" si="165"/>
        <v>0</v>
      </c>
      <c r="AB259" s="108" t="s">
        <v>126</v>
      </c>
      <c r="AC259" s="81" t="s">
        <v>314</v>
      </c>
    </row>
    <row r="260" spans="1:29" ht="78.75" x14ac:dyDescent="0.25">
      <c r="A260" s="105">
        <f t="shared" si="170"/>
        <v>21</v>
      </c>
      <c r="B260" s="106" t="s">
        <v>720</v>
      </c>
      <c r="C260" s="112" t="s">
        <v>661</v>
      </c>
      <c r="D260" s="107" t="s">
        <v>753</v>
      </c>
      <c r="E260" s="108">
        <v>10</v>
      </c>
      <c r="F260" s="90" t="s">
        <v>754</v>
      </c>
      <c r="G260" s="279" t="s">
        <v>755</v>
      </c>
      <c r="H260" s="108">
        <v>19</v>
      </c>
      <c r="I260" s="112" t="s">
        <v>661</v>
      </c>
      <c r="J260" s="108" t="s">
        <v>665</v>
      </c>
      <c r="K260" s="108" t="s">
        <v>756</v>
      </c>
      <c r="L260" s="108">
        <v>17</v>
      </c>
      <c r="M260" s="108">
        <v>0</v>
      </c>
      <c r="N260" s="108">
        <v>0.4</v>
      </c>
      <c r="O260" s="143">
        <f t="shared" si="161"/>
        <v>1.1124845488257109</v>
      </c>
      <c r="P260" s="109">
        <v>0</v>
      </c>
      <c r="Q260" s="217">
        <f t="shared" si="166"/>
        <v>0</v>
      </c>
      <c r="R260" s="217">
        <f t="shared" si="167"/>
        <v>0</v>
      </c>
      <c r="S260" s="110">
        <v>0</v>
      </c>
      <c r="T260" s="110">
        <v>0.14699999999999999</v>
      </c>
      <c r="U260" s="73">
        <f t="shared" si="164"/>
        <v>0.14699999999999999</v>
      </c>
      <c r="V260" s="65">
        <v>0</v>
      </c>
      <c r="W260" s="65">
        <v>0</v>
      </c>
      <c r="X260" s="65">
        <v>0</v>
      </c>
      <c r="Y260" s="65">
        <v>0</v>
      </c>
      <c r="Z260" s="65">
        <v>0</v>
      </c>
      <c r="AA260" s="73">
        <f t="shared" si="165"/>
        <v>0</v>
      </c>
      <c r="AB260" s="108" t="s">
        <v>126</v>
      </c>
      <c r="AC260" s="81" t="s">
        <v>314</v>
      </c>
    </row>
    <row r="261" spans="1:29" ht="37.5" customHeight="1" x14ac:dyDescent="0.25">
      <c r="A261" s="337">
        <f t="shared" si="170"/>
        <v>22</v>
      </c>
      <c r="B261" s="328" t="s">
        <v>720</v>
      </c>
      <c r="C261" s="340" t="s">
        <v>661</v>
      </c>
      <c r="D261" s="323" t="s">
        <v>757</v>
      </c>
      <c r="E261" s="108">
        <v>10</v>
      </c>
      <c r="F261" s="90" t="s">
        <v>758</v>
      </c>
      <c r="G261" s="279" t="s">
        <v>759</v>
      </c>
      <c r="H261" s="319">
        <v>19</v>
      </c>
      <c r="I261" s="340" t="s">
        <v>661</v>
      </c>
      <c r="J261" s="319" t="s">
        <v>665</v>
      </c>
      <c r="K261" s="319" t="s">
        <v>249</v>
      </c>
      <c r="L261" s="319">
        <v>17</v>
      </c>
      <c r="M261" s="319">
        <v>0</v>
      </c>
      <c r="N261" s="319">
        <v>7.0000000000000007E-2</v>
      </c>
      <c r="O261" s="311">
        <f>8/(8-(L261/45+M261/30+N261/15)*2)</f>
        <v>1.105719024510105</v>
      </c>
      <c r="P261" s="109">
        <v>0</v>
      </c>
      <c r="Q261" s="217">
        <f t="shared" si="166"/>
        <v>0</v>
      </c>
      <c r="R261" s="217">
        <f t="shared" si="167"/>
        <v>0</v>
      </c>
      <c r="S261" s="110">
        <v>0</v>
      </c>
      <c r="T261" s="110">
        <v>0.441</v>
      </c>
      <c r="U261" s="73">
        <f t="shared" si="164"/>
        <v>0.441</v>
      </c>
      <c r="V261" s="65">
        <v>0</v>
      </c>
      <c r="W261" s="65">
        <v>0</v>
      </c>
      <c r="X261" s="65">
        <v>0</v>
      </c>
      <c r="Y261" s="65">
        <v>0</v>
      </c>
      <c r="Z261" s="65">
        <v>0</v>
      </c>
      <c r="AA261" s="73">
        <f t="shared" si="165"/>
        <v>0</v>
      </c>
      <c r="AB261" s="108" t="s">
        <v>126</v>
      </c>
      <c r="AC261" s="81" t="s">
        <v>314</v>
      </c>
    </row>
    <row r="262" spans="1:29" ht="37.5" customHeight="1" x14ac:dyDescent="0.25">
      <c r="A262" s="339"/>
      <c r="B262" s="330"/>
      <c r="C262" s="341"/>
      <c r="D262" s="324"/>
      <c r="E262" s="108">
        <v>10</v>
      </c>
      <c r="F262" s="90" t="s">
        <v>760</v>
      </c>
      <c r="G262" s="279" t="s">
        <v>761</v>
      </c>
      <c r="H262" s="320"/>
      <c r="I262" s="341"/>
      <c r="J262" s="320"/>
      <c r="K262" s="320"/>
      <c r="L262" s="320"/>
      <c r="M262" s="320"/>
      <c r="N262" s="320"/>
      <c r="O262" s="312"/>
      <c r="P262" s="109">
        <v>0</v>
      </c>
      <c r="Q262" s="217">
        <f t="shared" si="166"/>
        <v>0</v>
      </c>
      <c r="R262" s="217">
        <f t="shared" si="167"/>
        <v>0</v>
      </c>
      <c r="S262" s="110">
        <v>0</v>
      </c>
      <c r="T262" s="110">
        <v>0.14699999999999999</v>
      </c>
      <c r="U262" s="73">
        <f t="shared" si="164"/>
        <v>0.14699999999999999</v>
      </c>
      <c r="V262" s="65">
        <v>0</v>
      </c>
      <c r="W262" s="65">
        <v>0</v>
      </c>
      <c r="X262" s="65">
        <v>0</v>
      </c>
      <c r="Y262" s="65">
        <v>0</v>
      </c>
      <c r="Z262" s="65">
        <v>0</v>
      </c>
      <c r="AA262" s="73">
        <f t="shared" si="165"/>
        <v>0</v>
      </c>
      <c r="AB262" s="108" t="s">
        <v>126</v>
      </c>
      <c r="AC262" s="81" t="s">
        <v>314</v>
      </c>
    </row>
    <row r="263" spans="1:29" ht="37.5" customHeight="1" x14ac:dyDescent="0.25">
      <c r="A263" s="337">
        <f>A261+1</f>
        <v>23</v>
      </c>
      <c r="B263" s="328" t="s">
        <v>720</v>
      </c>
      <c r="C263" s="328" t="s">
        <v>661</v>
      </c>
      <c r="D263" s="323" t="s">
        <v>762</v>
      </c>
      <c r="E263" s="108">
        <v>10</v>
      </c>
      <c r="F263" s="90" t="s">
        <v>763</v>
      </c>
      <c r="G263" s="281" t="s">
        <v>764</v>
      </c>
      <c r="H263" s="108">
        <v>19</v>
      </c>
      <c r="I263" s="328" t="s">
        <v>661</v>
      </c>
      <c r="J263" s="319" t="s">
        <v>665</v>
      </c>
      <c r="K263" s="319" t="s">
        <v>765</v>
      </c>
      <c r="L263" s="319">
        <v>24</v>
      </c>
      <c r="M263" s="319">
        <v>1</v>
      </c>
      <c r="N263" s="319">
        <v>0.21</v>
      </c>
      <c r="O263" s="311">
        <f t="shared" si="161"/>
        <v>1.1698186781048938</v>
      </c>
      <c r="P263" s="109">
        <v>0</v>
      </c>
      <c r="Q263" s="217">
        <f t="shared" si="166"/>
        <v>0</v>
      </c>
      <c r="R263" s="217">
        <f t="shared" si="167"/>
        <v>0</v>
      </c>
      <c r="S263" s="110">
        <v>0</v>
      </c>
      <c r="T263" s="110">
        <v>0.88200000000000001</v>
      </c>
      <c r="U263" s="73">
        <f t="shared" si="164"/>
        <v>0.88200000000000001</v>
      </c>
      <c r="V263" s="65">
        <v>0</v>
      </c>
      <c r="W263" s="65">
        <v>0</v>
      </c>
      <c r="X263" s="65">
        <v>0</v>
      </c>
      <c r="Y263" s="65">
        <v>0</v>
      </c>
      <c r="Z263" s="65">
        <v>0</v>
      </c>
      <c r="AA263" s="73">
        <f t="shared" si="165"/>
        <v>0</v>
      </c>
      <c r="AB263" s="108" t="s">
        <v>126</v>
      </c>
      <c r="AC263" s="81" t="s">
        <v>314</v>
      </c>
    </row>
    <row r="264" spans="1:29" ht="37.5" customHeight="1" x14ac:dyDescent="0.25">
      <c r="A264" s="338"/>
      <c r="B264" s="329"/>
      <c r="C264" s="329"/>
      <c r="D264" s="332"/>
      <c r="E264" s="108">
        <v>10</v>
      </c>
      <c r="F264" s="90" t="s">
        <v>766</v>
      </c>
      <c r="G264" s="281" t="s">
        <v>767</v>
      </c>
      <c r="H264" s="108">
        <v>19</v>
      </c>
      <c r="I264" s="329"/>
      <c r="J264" s="331"/>
      <c r="K264" s="331"/>
      <c r="L264" s="331"/>
      <c r="M264" s="331"/>
      <c r="N264" s="331"/>
      <c r="O264" s="375"/>
      <c r="P264" s="109">
        <v>0</v>
      </c>
      <c r="Q264" s="217">
        <f t="shared" si="166"/>
        <v>0</v>
      </c>
      <c r="R264" s="217">
        <f t="shared" si="167"/>
        <v>0</v>
      </c>
      <c r="S264" s="110">
        <v>0</v>
      </c>
      <c r="T264" s="110">
        <v>3.528</v>
      </c>
      <c r="U264" s="73">
        <f t="shared" si="164"/>
        <v>3.528</v>
      </c>
      <c r="V264" s="65">
        <v>0</v>
      </c>
      <c r="W264" s="65">
        <v>0</v>
      </c>
      <c r="X264" s="65">
        <v>0</v>
      </c>
      <c r="Y264" s="65">
        <v>0</v>
      </c>
      <c r="Z264" s="65">
        <v>0</v>
      </c>
      <c r="AA264" s="73">
        <f t="shared" si="165"/>
        <v>0</v>
      </c>
      <c r="AB264" s="108" t="s">
        <v>126</v>
      </c>
      <c r="AC264" s="81" t="s">
        <v>314</v>
      </c>
    </row>
    <row r="265" spans="1:29" ht="37.5" customHeight="1" x14ac:dyDescent="0.25">
      <c r="A265" s="338"/>
      <c r="B265" s="329"/>
      <c r="C265" s="329"/>
      <c r="D265" s="332"/>
      <c r="E265" s="108">
        <v>10</v>
      </c>
      <c r="F265" s="90" t="s">
        <v>768</v>
      </c>
      <c r="G265" s="281" t="s">
        <v>769</v>
      </c>
      <c r="H265" s="108">
        <v>19</v>
      </c>
      <c r="I265" s="329"/>
      <c r="J265" s="331"/>
      <c r="K265" s="331"/>
      <c r="L265" s="331"/>
      <c r="M265" s="331"/>
      <c r="N265" s="331"/>
      <c r="O265" s="375"/>
      <c r="P265" s="109">
        <v>0</v>
      </c>
      <c r="Q265" s="217">
        <f t="shared" si="166"/>
        <v>0</v>
      </c>
      <c r="R265" s="217">
        <f t="shared" si="167"/>
        <v>0</v>
      </c>
      <c r="S265" s="110">
        <v>0</v>
      </c>
      <c r="T265" s="110">
        <v>1.764</v>
      </c>
      <c r="U265" s="73">
        <f t="shared" si="164"/>
        <v>1.764</v>
      </c>
      <c r="V265" s="65">
        <v>0</v>
      </c>
      <c r="W265" s="65">
        <v>0</v>
      </c>
      <c r="X265" s="65">
        <v>0</v>
      </c>
      <c r="Y265" s="65">
        <v>0</v>
      </c>
      <c r="Z265" s="65">
        <v>0</v>
      </c>
      <c r="AA265" s="73">
        <f t="shared" si="165"/>
        <v>0</v>
      </c>
      <c r="AB265" s="108" t="s">
        <v>126</v>
      </c>
      <c r="AC265" s="81" t="s">
        <v>314</v>
      </c>
    </row>
    <row r="266" spans="1:29" ht="37.5" customHeight="1" x14ac:dyDescent="0.25">
      <c r="A266" s="339"/>
      <c r="B266" s="330"/>
      <c r="C266" s="330"/>
      <c r="D266" s="324"/>
      <c r="E266" s="108">
        <v>10</v>
      </c>
      <c r="F266" s="90" t="s">
        <v>770</v>
      </c>
      <c r="G266" s="281" t="s">
        <v>771</v>
      </c>
      <c r="H266" s="108">
        <v>19</v>
      </c>
      <c r="I266" s="330"/>
      <c r="J266" s="320"/>
      <c r="K266" s="320"/>
      <c r="L266" s="320"/>
      <c r="M266" s="320"/>
      <c r="N266" s="320"/>
      <c r="O266" s="312"/>
      <c r="P266" s="109">
        <v>0</v>
      </c>
      <c r="Q266" s="217">
        <f t="shared" si="166"/>
        <v>0</v>
      </c>
      <c r="R266" s="217">
        <f t="shared" si="167"/>
        <v>0</v>
      </c>
      <c r="S266" s="110">
        <v>0</v>
      </c>
      <c r="T266" s="110">
        <v>1.764</v>
      </c>
      <c r="U266" s="73">
        <f t="shared" si="164"/>
        <v>1.764</v>
      </c>
      <c r="V266" s="65">
        <v>0</v>
      </c>
      <c r="W266" s="65">
        <v>0</v>
      </c>
      <c r="X266" s="65">
        <v>0</v>
      </c>
      <c r="Y266" s="65">
        <v>0</v>
      </c>
      <c r="Z266" s="65">
        <v>0</v>
      </c>
      <c r="AA266" s="73">
        <f t="shared" si="165"/>
        <v>0</v>
      </c>
      <c r="AB266" s="108" t="s">
        <v>126</v>
      </c>
      <c r="AC266" s="81" t="s">
        <v>314</v>
      </c>
    </row>
    <row r="267" spans="1:29" ht="78.75" x14ac:dyDescent="0.25">
      <c r="A267" s="105">
        <f>A263+1</f>
        <v>24</v>
      </c>
      <c r="B267" s="106" t="s">
        <v>720</v>
      </c>
      <c r="C267" s="112" t="s">
        <v>661</v>
      </c>
      <c r="D267" s="107" t="s">
        <v>772</v>
      </c>
      <c r="E267" s="108">
        <v>10</v>
      </c>
      <c r="F267" s="90" t="s">
        <v>773</v>
      </c>
      <c r="G267" s="281" t="s">
        <v>774</v>
      </c>
      <c r="H267" s="108">
        <v>19</v>
      </c>
      <c r="I267" s="112" t="s">
        <v>661</v>
      </c>
      <c r="J267" s="108" t="s">
        <v>665</v>
      </c>
      <c r="K267" s="108" t="s">
        <v>775</v>
      </c>
      <c r="L267" s="108">
        <v>15</v>
      </c>
      <c r="M267" s="108">
        <v>0.77</v>
      </c>
      <c r="N267" s="108">
        <v>0.77</v>
      </c>
      <c r="O267" s="143">
        <f t="shared" si="161"/>
        <v>1.1143095923484074</v>
      </c>
      <c r="P267" s="109">
        <v>0</v>
      </c>
      <c r="Q267" s="217">
        <f t="shared" si="166"/>
        <v>0</v>
      </c>
      <c r="R267" s="217">
        <f t="shared" si="167"/>
        <v>0</v>
      </c>
      <c r="S267" s="110">
        <v>0</v>
      </c>
      <c r="T267" s="110">
        <v>0.14699999999999999</v>
      </c>
      <c r="U267" s="73">
        <f t="shared" si="164"/>
        <v>0.14699999999999999</v>
      </c>
      <c r="V267" s="65">
        <v>0</v>
      </c>
      <c r="W267" s="65">
        <v>0</v>
      </c>
      <c r="X267" s="65">
        <v>0</v>
      </c>
      <c r="Y267" s="65">
        <v>0</v>
      </c>
      <c r="Z267" s="65">
        <v>0</v>
      </c>
      <c r="AA267" s="73">
        <f t="shared" si="165"/>
        <v>0</v>
      </c>
      <c r="AB267" s="108" t="s">
        <v>126</v>
      </c>
      <c r="AC267" s="81" t="s">
        <v>314</v>
      </c>
    </row>
    <row r="268" spans="1:29" ht="78.75" x14ac:dyDescent="0.25">
      <c r="A268" s="105">
        <f t="shared" si="170"/>
        <v>25</v>
      </c>
      <c r="B268" s="106" t="s">
        <v>720</v>
      </c>
      <c r="C268" s="112" t="s">
        <v>661</v>
      </c>
      <c r="D268" s="107" t="s">
        <v>776</v>
      </c>
      <c r="E268" s="108">
        <v>10</v>
      </c>
      <c r="F268" s="90" t="s">
        <v>777</v>
      </c>
      <c r="G268" s="281" t="s">
        <v>778</v>
      </c>
      <c r="H268" s="108">
        <v>19</v>
      </c>
      <c r="I268" s="112" t="s">
        <v>661</v>
      </c>
      <c r="J268" s="108" t="s">
        <v>665</v>
      </c>
      <c r="K268" s="108" t="s">
        <v>775</v>
      </c>
      <c r="L268" s="108">
        <v>15</v>
      </c>
      <c r="M268" s="108">
        <v>0.77</v>
      </c>
      <c r="N268" s="108">
        <v>0.77</v>
      </c>
      <c r="O268" s="143">
        <f t="shared" si="161"/>
        <v>1.1143095923484074</v>
      </c>
      <c r="P268" s="109">
        <v>0</v>
      </c>
      <c r="Q268" s="217">
        <f t="shared" si="166"/>
        <v>0</v>
      </c>
      <c r="R268" s="217">
        <f t="shared" si="167"/>
        <v>0</v>
      </c>
      <c r="S268" s="110">
        <v>0</v>
      </c>
      <c r="T268" s="110">
        <v>0.441</v>
      </c>
      <c r="U268" s="73">
        <f t="shared" si="164"/>
        <v>0.441</v>
      </c>
      <c r="V268" s="65">
        <v>0</v>
      </c>
      <c r="W268" s="65">
        <v>0</v>
      </c>
      <c r="X268" s="65">
        <v>0</v>
      </c>
      <c r="Y268" s="65">
        <v>0</v>
      </c>
      <c r="Z268" s="65">
        <v>0</v>
      </c>
      <c r="AA268" s="73">
        <f t="shared" si="165"/>
        <v>0</v>
      </c>
      <c r="AB268" s="108" t="s">
        <v>126</v>
      </c>
      <c r="AC268" s="81" t="s">
        <v>314</v>
      </c>
    </row>
    <row r="269" spans="1:29" x14ac:dyDescent="0.25">
      <c r="A269" s="113"/>
      <c r="B269" s="114"/>
      <c r="C269" s="114"/>
      <c r="D269" s="115" t="s">
        <v>16</v>
      </c>
      <c r="E269" s="114"/>
      <c r="F269" s="114"/>
      <c r="G269" s="282"/>
      <c r="H269" s="114"/>
      <c r="I269" s="114"/>
      <c r="J269" s="114"/>
      <c r="K269" s="114"/>
      <c r="L269" s="114"/>
      <c r="M269" s="114"/>
      <c r="N269" s="114"/>
      <c r="O269" s="114"/>
      <c r="P269" s="116">
        <f t="shared" ref="P269:Y269" si="171">SUM(P235:P268)</f>
        <v>0</v>
      </c>
      <c r="Q269" s="117">
        <f t="shared" si="171"/>
        <v>0</v>
      </c>
      <c r="R269" s="117">
        <f t="shared" si="171"/>
        <v>0</v>
      </c>
      <c r="S269" s="116">
        <f t="shared" si="171"/>
        <v>0</v>
      </c>
      <c r="T269" s="116">
        <f t="shared" si="171"/>
        <v>60.742000000000019</v>
      </c>
      <c r="U269" s="116">
        <f t="shared" si="171"/>
        <v>60.742000000000019</v>
      </c>
      <c r="V269" s="118">
        <f t="shared" si="171"/>
        <v>0</v>
      </c>
      <c r="W269" s="118">
        <f t="shared" si="171"/>
        <v>0</v>
      </c>
      <c r="X269" s="118">
        <f t="shared" si="171"/>
        <v>0</v>
      </c>
      <c r="Y269" s="118">
        <f t="shared" si="171"/>
        <v>0</v>
      </c>
      <c r="Z269" s="118">
        <f t="shared" ref="Z269" si="172">SUM(V269:Y269)</f>
        <v>0</v>
      </c>
      <c r="AA269" s="43">
        <f>SUM(AA235:AA268)</f>
        <v>0</v>
      </c>
      <c r="AB269" s="116"/>
      <c r="AC269" s="114"/>
    </row>
    <row r="270" spans="1:29" ht="27.75" customHeight="1" x14ac:dyDescent="0.25">
      <c r="A270" s="152" t="s">
        <v>1301</v>
      </c>
      <c r="B270" s="153"/>
      <c r="C270" s="153"/>
      <c r="D270" s="153"/>
      <c r="E270" s="153"/>
      <c r="F270" s="153"/>
      <c r="G270" s="261"/>
      <c r="H270" s="153"/>
      <c r="I270" s="153"/>
      <c r="J270" s="153"/>
      <c r="K270" s="153"/>
      <c r="L270" s="153"/>
      <c r="M270" s="153"/>
      <c r="N270" s="153"/>
      <c r="O270" s="153"/>
      <c r="P270" s="153"/>
      <c r="Q270" s="153"/>
      <c r="R270" s="153"/>
      <c r="S270" s="153"/>
      <c r="T270" s="153"/>
      <c r="U270" s="153"/>
      <c r="V270" s="153"/>
      <c r="W270" s="153"/>
      <c r="X270" s="153"/>
      <c r="Y270" s="153"/>
      <c r="Z270" s="153"/>
      <c r="AA270" s="153"/>
      <c r="AB270" s="153"/>
      <c r="AC270" s="153"/>
    </row>
    <row r="271" spans="1:29" ht="78.75" x14ac:dyDescent="0.25">
      <c r="A271" s="51">
        <v>1</v>
      </c>
      <c r="B271" s="77" t="s">
        <v>779</v>
      </c>
      <c r="C271" s="40" t="s">
        <v>780</v>
      </c>
      <c r="D271" s="55" t="s">
        <v>781</v>
      </c>
      <c r="E271" s="78">
        <v>6</v>
      </c>
      <c r="F271" s="79" t="s">
        <v>782</v>
      </c>
      <c r="G271" s="265" t="s">
        <v>755</v>
      </c>
      <c r="H271" s="40">
        <v>20</v>
      </c>
      <c r="I271" s="80" t="s">
        <v>311</v>
      </c>
      <c r="J271" s="40" t="s">
        <v>783</v>
      </c>
      <c r="K271" s="40" t="s">
        <v>784</v>
      </c>
      <c r="L271" s="40">
        <v>9.5500000000000007</v>
      </c>
      <c r="M271" s="40">
        <v>0</v>
      </c>
      <c r="N271" s="40">
        <v>0.03</v>
      </c>
      <c r="O271" s="143">
        <f t="shared" ref="O271:O308" si="173">8/(8-(L271/45+M271/30+N271/15)*2)</f>
        <v>1.0565860530640996</v>
      </c>
      <c r="P271" s="42">
        <v>0</v>
      </c>
      <c r="Q271" s="42">
        <f>0.5*S271</f>
        <v>3.5000000000000003E-2</v>
      </c>
      <c r="R271" s="42">
        <f>0.5*S271</f>
        <v>3.5000000000000003E-2</v>
      </c>
      <c r="S271" s="41">
        <v>7.0000000000000007E-2</v>
      </c>
      <c r="T271" s="41">
        <v>0</v>
      </c>
      <c r="U271" s="41">
        <f t="shared" ref="U271:U308" si="174">T271+S271</f>
        <v>7.0000000000000007E-2</v>
      </c>
      <c r="V271" s="40">
        <v>0</v>
      </c>
      <c r="W271" s="40">
        <v>0</v>
      </c>
      <c r="X271" s="40">
        <v>0</v>
      </c>
      <c r="Y271" s="40">
        <v>0</v>
      </c>
      <c r="Z271" s="56">
        <f t="shared" ref="Z271:Z308" si="175">SUM(V271:Y271)</f>
        <v>0</v>
      </c>
      <c r="AA271" s="41">
        <f>Z271/382</f>
        <v>0</v>
      </c>
      <c r="AB271" s="40" t="s">
        <v>785</v>
      </c>
      <c r="AC271" s="81" t="s">
        <v>314</v>
      </c>
    </row>
    <row r="272" spans="1:29" ht="78.75" x14ac:dyDescent="0.25">
      <c r="A272" s="51">
        <v>2</v>
      </c>
      <c r="B272" s="77" t="s">
        <v>779</v>
      </c>
      <c r="C272" s="40" t="s">
        <v>780</v>
      </c>
      <c r="D272" s="55" t="s">
        <v>786</v>
      </c>
      <c r="E272" s="78">
        <v>6</v>
      </c>
      <c r="F272" s="79" t="s">
        <v>782</v>
      </c>
      <c r="G272" s="265" t="s">
        <v>787</v>
      </c>
      <c r="H272" s="40">
        <v>20</v>
      </c>
      <c r="I272" s="80" t="s">
        <v>311</v>
      </c>
      <c r="J272" s="40" t="s">
        <v>783</v>
      </c>
      <c r="K272" s="40" t="s">
        <v>788</v>
      </c>
      <c r="L272" s="40">
        <v>9.5500000000000007</v>
      </c>
      <c r="M272" s="40">
        <v>0</v>
      </c>
      <c r="N272" s="40">
        <v>7.0000000000000007E-2</v>
      </c>
      <c r="O272" s="143">
        <f t="shared" si="173"/>
        <v>1.0573308270676691</v>
      </c>
      <c r="P272" s="42">
        <v>0</v>
      </c>
      <c r="Q272" s="42">
        <f t="shared" ref="Q272:Q308" si="176">0.5*S272</f>
        <v>0.18</v>
      </c>
      <c r="R272" s="42">
        <f t="shared" ref="R272:R308" si="177">0.5*S272</f>
        <v>0.18</v>
      </c>
      <c r="S272" s="41">
        <v>0.36</v>
      </c>
      <c r="T272" s="41">
        <v>0</v>
      </c>
      <c r="U272" s="41">
        <f t="shared" si="174"/>
        <v>0.36</v>
      </c>
      <c r="V272" s="40">
        <v>0</v>
      </c>
      <c r="W272" s="40">
        <v>0</v>
      </c>
      <c r="X272" s="40">
        <v>0</v>
      </c>
      <c r="Y272" s="40">
        <v>0</v>
      </c>
      <c r="Z272" s="56">
        <f t="shared" si="175"/>
        <v>0</v>
      </c>
      <c r="AA272" s="41">
        <f t="shared" ref="AA272:AA308" si="178">Z272/382</f>
        <v>0</v>
      </c>
      <c r="AB272" s="40" t="s">
        <v>785</v>
      </c>
      <c r="AC272" s="81" t="s">
        <v>314</v>
      </c>
    </row>
    <row r="273" spans="1:29" ht="78.75" x14ac:dyDescent="0.25">
      <c r="A273" s="51">
        <v>3</v>
      </c>
      <c r="B273" s="77" t="s">
        <v>779</v>
      </c>
      <c r="C273" s="40" t="s">
        <v>780</v>
      </c>
      <c r="D273" s="55" t="s">
        <v>789</v>
      </c>
      <c r="E273" s="78">
        <v>6</v>
      </c>
      <c r="F273" s="79" t="s">
        <v>782</v>
      </c>
      <c r="G273" s="265" t="s">
        <v>790</v>
      </c>
      <c r="H273" s="40">
        <v>20</v>
      </c>
      <c r="I273" s="80" t="s">
        <v>311</v>
      </c>
      <c r="J273" s="40" t="s">
        <v>783</v>
      </c>
      <c r="K273" s="40" t="s">
        <v>791</v>
      </c>
      <c r="L273" s="40">
        <v>9.5500000000000007</v>
      </c>
      <c r="M273" s="40">
        <v>0</v>
      </c>
      <c r="N273" s="40">
        <v>7.0000000000000007E-2</v>
      </c>
      <c r="O273" s="143">
        <f t="shared" si="173"/>
        <v>1.0573308270676691</v>
      </c>
      <c r="P273" s="42">
        <v>0</v>
      </c>
      <c r="Q273" s="42">
        <f t="shared" si="176"/>
        <v>0.11</v>
      </c>
      <c r="R273" s="42">
        <f t="shared" si="177"/>
        <v>0.11</v>
      </c>
      <c r="S273" s="41">
        <v>0.22</v>
      </c>
      <c r="T273" s="41">
        <v>0</v>
      </c>
      <c r="U273" s="41">
        <f t="shared" si="174"/>
        <v>0.22</v>
      </c>
      <c r="V273" s="40">
        <v>0</v>
      </c>
      <c r="W273" s="40">
        <v>0</v>
      </c>
      <c r="X273" s="40">
        <v>0</v>
      </c>
      <c r="Y273" s="40">
        <v>0</v>
      </c>
      <c r="Z273" s="56">
        <f t="shared" si="175"/>
        <v>0</v>
      </c>
      <c r="AA273" s="41">
        <f t="shared" si="178"/>
        <v>0</v>
      </c>
      <c r="AB273" s="40" t="s">
        <v>785</v>
      </c>
      <c r="AC273" s="81" t="s">
        <v>314</v>
      </c>
    </row>
    <row r="274" spans="1:29" ht="78.75" x14ac:dyDescent="0.25">
      <c r="A274" s="51">
        <v>4</v>
      </c>
      <c r="B274" s="77" t="s">
        <v>792</v>
      </c>
      <c r="C274" s="40" t="s">
        <v>780</v>
      </c>
      <c r="D274" s="55" t="s">
        <v>793</v>
      </c>
      <c r="E274" s="78">
        <v>6</v>
      </c>
      <c r="F274" s="79" t="s">
        <v>794</v>
      </c>
      <c r="G274" s="265" t="s">
        <v>795</v>
      </c>
      <c r="H274" s="40">
        <v>20</v>
      </c>
      <c r="I274" s="80" t="s">
        <v>311</v>
      </c>
      <c r="J274" s="40" t="s">
        <v>783</v>
      </c>
      <c r="K274" s="40" t="s">
        <v>796</v>
      </c>
      <c r="L274" s="40">
        <v>22.3</v>
      </c>
      <c r="M274" s="40">
        <v>0</v>
      </c>
      <c r="N274" s="40">
        <v>0.31</v>
      </c>
      <c r="O274" s="143">
        <f t="shared" si="173"/>
        <v>1.1481788607514194</v>
      </c>
      <c r="P274" s="42">
        <v>0</v>
      </c>
      <c r="Q274" s="42">
        <f t="shared" si="176"/>
        <v>0.40500000000000003</v>
      </c>
      <c r="R274" s="42">
        <f t="shared" si="177"/>
        <v>0.40500000000000003</v>
      </c>
      <c r="S274" s="41">
        <v>0.81</v>
      </c>
      <c r="T274" s="41">
        <v>0</v>
      </c>
      <c r="U274" s="41">
        <f t="shared" si="174"/>
        <v>0.81</v>
      </c>
      <c r="V274" s="40">
        <v>0</v>
      </c>
      <c r="W274" s="40">
        <v>0</v>
      </c>
      <c r="X274" s="40">
        <v>0</v>
      </c>
      <c r="Y274" s="40">
        <v>0</v>
      </c>
      <c r="Z274" s="56">
        <f t="shared" si="175"/>
        <v>0</v>
      </c>
      <c r="AA274" s="41">
        <f t="shared" si="178"/>
        <v>0</v>
      </c>
      <c r="AB274" s="40" t="s">
        <v>785</v>
      </c>
      <c r="AC274" s="81" t="s">
        <v>314</v>
      </c>
    </row>
    <row r="275" spans="1:29" ht="78.75" x14ac:dyDescent="0.25">
      <c r="A275" s="51">
        <v>5</v>
      </c>
      <c r="B275" s="77" t="s">
        <v>792</v>
      </c>
      <c r="C275" s="40" t="s">
        <v>780</v>
      </c>
      <c r="D275" s="55" t="s">
        <v>797</v>
      </c>
      <c r="E275" s="78">
        <v>6</v>
      </c>
      <c r="F275" s="79" t="s">
        <v>798</v>
      </c>
      <c r="G275" s="265" t="s">
        <v>799</v>
      </c>
      <c r="H275" s="40">
        <v>20</v>
      </c>
      <c r="I275" s="80" t="s">
        <v>311</v>
      </c>
      <c r="J275" s="40" t="s">
        <v>783</v>
      </c>
      <c r="K275" s="40" t="s">
        <v>325</v>
      </c>
      <c r="L275" s="40">
        <v>20.75</v>
      </c>
      <c r="M275" s="40">
        <v>0</v>
      </c>
      <c r="N275" s="40">
        <v>0.45</v>
      </c>
      <c r="O275" s="143">
        <f t="shared" si="173"/>
        <v>1.1399620012666245</v>
      </c>
      <c r="P275" s="42">
        <v>0</v>
      </c>
      <c r="Q275" s="42">
        <f t="shared" si="176"/>
        <v>0.22500000000000001</v>
      </c>
      <c r="R275" s="42">
        <f t="shared" si="177"/>
        <v>0.22500000000000001</v>
      </c>
      <c r="S275" s="41">
        <v>0.45</v>
      </c>
      <c r="T275" s="41">
        <v>0</v>
      </c>
      <c r="U275" s="41">
        <f t="shared" si="174"/>
        <v>0.45</v>
      </c>
      <c r="V275" s="40">
        <v>0</v>
      </c>
      <c r="W275" s="40">
        <v>0</v>
      </c>
      <c r="X275" s="40">
        <v>0</v>
      </c>
      <c r="Y275" s="40">
        <v>0</v>
      </c>
      <c r="Z275" s="56">
        <f t="shared" si="175"/>
        <v>0</v>
      </c>
      <c r="AA275" s="41">
        <f t="shared" si="178"/>
        <v>0</v>
      </c>
      <c r="AB275" s="40" t="s">
        <v>785</v>
      </c>
      <c r="AC275" s="81" t="s">
        <v>314</v>
      </c>
    </row>
    <row r="276" spans="1:29" ht="78.75" x14ac:dyDescent="0.25">
      <c r="A276" s="51">
        <v>6</v>
      </c>
      <c r="B276" s="77" t="s">
        <v>792</v>
      </c>
      <c r="C276" s="40" t="s">
        <v>780</v>
      </c>
      <c r="D276" s="55" t="s">
        <v>800</v>
      </c>
      <c r="E276" s="78">
        <v>6</v>
      </c>
      <c r="F276" s="79" t="s">
        <v>801</v>
      </c>
      <c r="G276" s="265" t="s">
        <v>802</v>
      </c>
      <c r="H276" s="40">
        <v>20</v>
      </c>
      <c r="I276" s="80" t="s">
        <v>311</v>
      </c>
      <c r="J276" s="40" t="s">
        <v>783</v>
      </c>
      <c r="K276" s="40" t="s">
        <v>803</v>
      </c>
      <c r="L276" s="40">
        <v>30.5</v>
      </c>
      <c r="M276" s="40">
        <v>0</v>
      </c>
      <c r="N276" s="40">
        <v>0.6</v>
      </c>
      <c r="O276" s="143">
        <f t="shared" si="173"/>
        <v>1.2186865267433988</v>
      </c>
      <c r="P276" s="42">
        <v>0</v>
      </c>
      <c r="Q276" s="42">
        <f t="shared" si="176"/>
        <v>1.105</v>
      </c>
      <c r="R276" s="42">
        <f t="shared" si="177"/>
        <v>1.105</v>
      </c>
      <c r="S276" s="41">
        <v>2.21</v>
      </c>
      <c r="T276" s="41">
        <v>0</v>
      </c>
      <c r="U276" s="41">
        <f t="shared" si="174"/>
        <v>2.21</v>
      </c>
      <c r="V276" s="40">
        <v>0</v>
      </c>
      <c r="W276" s="40">
        <v>0</v>
      </c>
      <c r="X276" s="40">
        <v>0</v>
      </c>
      <c r="Y276" s="40">
        <v>0</v>
      </c>
      <c r="Z276" s="56">
        <f t="shared" si="175"/>
        <v>0</v>
      </c>
      <c r="AA276" s="41">
        <f t="shared" si="178"/>
        <v>0</v>
      </c>
      <c r="AB276" s="40" t="s">
        <v>785</v>
      </c>
      <c r="AC276" s="81" t="s">
        <v>314</v>
      </c>
    </row>
    <row r="277" spans="1:29" ht="78.75" x14ac:dyDescent="0.25">
      <c r="A277" s="51">
        <v>7</v>
      </c>
      <c r="B277" s="77" t="s">
        <v>792</v>
      </c>
      <c r="C277" s="40" t="s">
        <v>780</v>
      </c>
      <c r="D277" s="55" t="s">
        <v>804</v>
      </c>
      <c r="E277" s="78">
        <v>6</v>
      </c>
      <c r="F277" s="79" t="s">
        <v>801</v>
      </c>
      <c r="G277" s="265" t="s">
        <v>805</v>
      </c>
      <c r="H277" s="40">
        <v>20</v>
      </c>
      <c r="I277" s="80" t="s">
        <v>311</v>
      </c>
      <c r="J277" s="40" t="s">
        <v>783</v>
      </c>
      <c r="K277" s="40" t="s">
        <v>806</v>
      </c>
      <c r="L277" s="40">
        <v>30.5</v>
      </c>
      <c r="M277" s="40">
        <v>0</v>
      </c>
      <c r="N277" s="40">
        <v>0.17</v>
      </c>
      <c r="O277" s="143">
        <f t="shared" si="173"/>
        <v>1.2081347741459159</v>
      </c>
      <c r="P277" s="42">
        <v>0</v>
      </c>
      <c r="Q277" s="42">
        <f t="shared" si="176"/>
        <v>0.23499999999999999</v>
      </c>
      <c r="R277" s="42">
        <f t="shared" si="177"/>
        <v>0.23499999999999999</v>
      </c>
      <c r="S277" s="41">
        <v>0.47</v>
      </c>
      <c r="T277" s="41">
        <v>0</v>
      </c>
      <c r="U277" s="41">
        <f t="shared" si="174"/>
        <v>0.47</v>
      </c>
      <c r="V277" s="40">
        <v>0</v>
      </c>
      <c r="W277" s="40">
        <v>0</v>
      </c>
      <c r="X277" s="40">
        <v>0</v>
      </c>
      <c r="Y277" s="40">
        <v>0</v>
      </c>
      <c r="Z277" s="56">
        <f t="shared" si="175"/>
        <v>0</v>
      </c>
      <c r="AA277" s="41">
        <f t="shared" si="178"/>
        <v>0</v>
      </c>
      <c r="AB277" s="40" t="s">
        <v>785</v>
      </c>
      <c r="AC277" s="81" t="s">
        <v>314</v>
      </c>
    </row>
    <row r="278" spans="1:29" ht="78.75" x14ac:dyDescent="0.25">
      <c r="A278" s="51">
        <v>8</v>
      </c>
      <c r="B278" s="77" t="s">
        <v>792</v>
      </c>
      <c r="C278" s="40" t="s">
        <v>780</v>
      </c>
      <c r="D278" s="55" t="s">
        <v>807</v>
      </c>
      <c r="E278" s="78">
        <v>6</v>
      </c>
      <c r="F278" s="79" t="s">
        <v>808</v>
      </c>
      <c r="G278" s="266" t="s">
        <v>809</v>
      </c>
      <c r="H278" s="40">
        <v>20</v>
      </c>
      <c r="I278" s="80" t="s">
        <v>311</v>
      </c>
      <c r="J278" s="40" t="s">
        <v>783</v>
      </c>
      <c r="K278" s="40" t="s">
        <v>338</v>
      </c>
      <c r="L278" s="40">
        <v>30.5</v>
      </c>
      <c r="M278" s="40">
        <v>0</v>
      </c>
      <c r="N278" s="40">
        <v>0.66</v>
      </c>
      <c r="O278" s="143">
        <f t="shared" si="173"/>
        <v>1.2201735357917569</v>
      </c>
      <c r="P278" s="42">
        <v>0</v>
      </c>
      <c r="Q278" s="42">
        <f t="shared" si="176"/>
        <v>0.7</v>
      </c>
      <c r="R278" s="42">
        <f t="shared" si="177"/>
        <v>0.7</v>
      </c>
      <c r="S278" s="41">
        <v>1.4</v>
      </c>
      <c r="T278" s="41">
        <v>0</v>
      </c>
      <c r="U278" s="41">
        <f t="shared" si="174"/>
        <v>1.4</v>
      </c>
      <c r="V278" s="40">
        <v>0</v>
      </c>
      <c r="W278" s="40">
        <v>0</v>
      </c>
      <c r="X278" s="40">
        <v>0</v>
      </c>
      <c r="Y278" s="40">
        <v>0</v>
      </c>
      <c r="Z278" s="56">
        <f t="shared" si="175"/>
        <v>0</v>
      </c>
      <c r="AA278" s="41">
        <f t="shared" si="178"/>
        <v>0</v>
      </c>
      <c r="AB278" s="40" t="s">
        <v>785</v>
      </c>
      <c r="AC278" s="81" t="s">
        <v>314</v>
      </c>
    </row>
    <row r="279" spans="1:29" ht="78.75" x14ac:dyDescent="0.25">
      <c r="A279" s="51">
        <v>9</v>
      </c>
      <c r="B279" s="77" t="s">
        <v>792</v>
      </c>
      <c r="C279" s="40" t="s">
        <v>780</v>
      </c>
      <c r="D279" s="55" t="s">
        <v>810</v>
      </c>
      <c r="E279" s="78">
        <v>6</v>
      </c>
      <c r="F279" s="79" t="s">
        <v>808</v>
      </c>
      <c r="G279" s="266" t="s">
        <v>811</v>
      </c>
      <c r="H279" s="40">
        <v>20</v>
      </c>
      <c r="I279" s="80" t="s">
        <v>311</v>
      </c>
      <c r="J279" s="40" t="s">
        <v>783</v>
      </c>
      <c r="K279" s="40" t="s">
        <v>812</v>
      </c>
      <c r="L279" s="40">
        <v>30.5</v>
      </c>
      <c r="M279" s="40">
        <v>0</v>
      </c>
      <c r="N279" s="40">
        <v>0.52</v>
      </c>
      <c r="O279" s="143">
        <f t="shared" si="173"/>
        <v>1.2167094768149249</v>
      </c>
      <c r="P279" s="42">
        <v>0</v>
      </c>
      <c r="Q279" s="42">
        <f t="shared" si="176"/>
        <v>0.8</v>
      </c>
      <c r="R279" s="42">
        <f t="shared" si="177"/>
        <v>0.8</v>
      </c>
      <c r="S279" s="41">
        <v>1.6</v>
      </c>
      <c r="T279" s="41">
        <v>0</v>
      </c>
      <c r="U279" s="41">
        <f t="shared" si="174"/>
        <v>1.6</v>
      </c>
      <c r="V279" s="40">
        <v>0</v>
      </c>
      <c r="W279" s="40">
        <v>0</v>
      </c>
      <c r="X279" s="40">
        <v>0</v>
      </c>
      <c r="Y279" s="40">
        <v>0</v>
      </c>
      <c r="Z279" s="56">
        <f t="shared" si="175"/>
        <v>0</v>
      </c>
      <c r="AA279" s="41">
        <f t="shared" si="178"/>
        <v>0</v>
      </c>
      <c r="AB279" s="40" t="s">
        <v>785</v>
      </c>
      <c r="AC279" s="81" t="s">
        <v>314</v>
      </c>
    </row>
    <row r="280" spans="1:29" ht="78.75" x14ac:dyDescent="0.25">
      <c r="A280" s="51">
        <v>10</v>
      </c>
      <c r="B280" s="77" t="s">
        <v>792</v>
      </c>
      <c r="C280" s="40" t="s">
        <v>780</v>
      </c>
      <c r="D280" s="55" t="s">
        <v>813</v>
      </c>
      <c r="E280" s="78">
        <v>10</v>
      </c>
      <c r="F280" s="79" t="s">
        <v>814</v>
      </c>
      <c r="G280" s="265" t="s">
        <v>815</v>
      </c>
      <c r="H280" s="40">
        <v>20</v>
      </c>
      <c r="I280" s="80" t="s">
        <v>311</v>
      </c>
      <c r="J280" s="40" t="s">
        <v>783</v>
      </c>
      <c r="K280" s="40" t="s">
        <v>816</v>
      </c>
      <c r="L280" s="40">
        <v>14.75</v>
      </c>
      <c r="M280" s="40">
        <v>0</v>
      </c>
      <c r="N280" s="40">
        <v>0.17</v>
      </c>
      <c r="O280" s="143">
        <f t="shared" si="173"/>
        <v>1.0926308121889039</v>
      </c>
      <c r="P280" s="42">
        <v>0</v>
      </c>
      <c r="Q280" s="42">
        <f t="shared" si="176"/>
        <v>0.42</v>
      </c>
      <c r="R280" s="42">
        <f t="shared" si="177"/>
        <v>0.42</v>
      </c>
      <c r="S280" s="41">
        <v>0.84</v>
      </c>
      <c r="T280" s="41">
        <v>0</v>
      </c>
      <c r="U280" s="41">
        <f>T280+S280</f>
        <v>0.84</v>
      </c>
      <c r="V280" s="40">
        <v>0</v>
      </c>
      <c r="W280" s="40">
        <v>0</v>
      </c>
      <c r="X280" s="40">
        <v>0</v>
      </c>
      <c r="Y280" s="40">
        <v>0</v>
      </c>
      <c r="Z280" s="56">
        <f>SUM(V280:Y280)</f>
        <v>0</v>
      </c>
      <c r="AA280" s="41">
        <f>Z280/382</f>
        <v>0</v>
      </c>
      <c r="AB280" s="40" t="s">
        <v>785</v>
      </c>
      <c r="AC280" s="81" t="s">
        <v>314</v>
      </c>
    </row>
    <row r="281" spans="1:29" ht="78.75" x14ac:dyDescent="0.25">
      <c r="A281" s="51">
        <v>11</v>
      </c>
      <c r="B281" s="77" t="s">
        <v>792</v>
      </c>
      <c r="C281" s="40" t="s">
        <v>780</v>
      </c>
      <c r="D281" s="55" t="s">
        <v>817</v>
      </c>
      <c r="E281" s="78">
        <v>10</v>
      </c>
      <c r="F281" s="79" t="s">
        <v>814</v>
      </c>
      <c r="G281" s="265" t="s">
        <v>818</v>
      </c>
      <c r="H281" s="40">
        <v>20</v>
      </c>
      <c r="I281" s="80" t="s">
        <v>311</v>
      </c>
      <c r="J281" s="40" t="s">
        <v>783</v>
      </c>
      <c r="K281" s="40" t="s">
        <v>819</v>
      </c>
      <c r="L281" s="40">
        <v>14.75</v>
      </c>
      <c r="M281" s="40">
        <v>0</v>
      </c>
      <c r="N281" s="40">
        <v>0.14000000000000001</v>
      </c>
      <c r="O281" s="143">
        <f t="shared" si="173"/>
        <v>1.0920342170721349</v>
      </c>
      <c r="P281" s="42">
        <v>0</v>
      </c>
      <c r="Q281" s="42">
        <f t="shared" si="176"/>
        <v>0.12</v>
      </c>
      <c r="R281" s="42">
        <f t="shared" si="177"/>
        <v>0.12</v>
      </c>
      <c r="S281" s="41">
        <v>0.24</v>
      </c>
      <c r="T281" s="41">
        <v>0</v>
      </c>
      <c r="U281" s="41">
        <f>T281+S281</f>
        <v>0.24</v>
      </c>
      <c r="V281" s="40">
        <v>0</v>
      </c>
      <c r="W281" s="40">
        <v>0</v>
      </c>
      <c r="X281" s="40">
        <v>0</v>
      </c>
      <c r="Y281" s="40">
        <v>0</v>
      </c>
      <c r="Z281" s="56">
        <f>SUM(V281:Y281)</f>
        <v>0</v>
      </c>
      <c r="AA281" s="41">
        <f>Z281/382</f>
        <v>0</v>
      </c>
      <c r="AB281" s="40" t="s">
        <v>785</v>
      </c>
      <c r="AC281" s="81" t="s">
        <v>314</v>
      </c>
    </row>
    <row r="282" spans="1:29" ht="78.75" x14ac:dyDescent="0.25">
      <c r="A282" s="51">
        <v>12</v>
      </c>
      <c r="B282" s="77" t="s">
        <v>779</v>
      </c>
      <c r="C282" s="40" t="s">
        <v>780</v>
      </c>
      <c r="D282" s="55" t="s">
        <v>820</v>
      </c>
      <c r="E282" s="78">
        <v>6</v>
      </c>
      <c r="F282" s="79" t="s">
        <v>821</v>
      </c>
      <c r="G282" s="266" t="s">
        <v>822</v>
      </c>
      <c r="H282" s="40">
        <v>20</v>
      </c>
      <c r="I282" s="80" t="s">
        <v>311</v>
      </c>
      <c r="J282" s="40" t="s">
        <v>783</v>
      </c>
      <c r="K282" s="40" t="s">
        <v>823</v>
      </c>
      <c r="L282" s="40">
        <v>29.9</v>
      </c>
      <c r="M282" s="40">
        <v>0</v>
      </c>
      <c r="N282" s="40">
        <v>0.03</v>
      </c>
      <c r="O282" s="143">
        <f t="shared" si="173"/>
        <v>1.1999200053329777</v>
      </c>
      <c r="P282" s="42">
        <v>0</v>
      </c>
      <c r="Q282" s="42">
        <f t="shared" si="176"/>
        <v>5.5E-2</v>
      </c>
      <c r="R282" s="42">
        <f t="shared" si="177"/>
        <v>5.5E-2</v>
      </c>
      <c r="S282" s="41">
        <v>0.11</v>
      </c>
      <c r="T282" s="41">
        <v>0</v>
      </c>
      <c r="U282" s="41">
        <f t="shared" si="174"/>
        <v>0.11</v>
      </c>
      <c r="V282" s="40">
        <v>0</v>
      </c>
      <c r="W282" s="40">
        <v>0</v>
      </c>
      <c r="X282" s="40">
        <v>0</v>
      </c>
      <c r="Y282" s="40">
        <v>0</v>
      </c>
      <c r="Z282" s="56">
        <f t="shared" si="175"/>
        <v>0</v>
      </c>
      <c r="AA282" s="41">
        <f t="shared" si="178"/>
        <v>0</v>
      </c>
      <c r="AB282" s="40" t="s">
        <v>546</v>
      </c>
      <c r="AC282" s="81" t="s">
        <v>314</v>
      </c>
    </row>
    <row r="283" spans="1:29" ht="78.75" x14ac:dyDescent="0.25">
      <c r="A283" s="51">
        <v>13</v>
      </c>
      <c r="B283" s="77" t="s">
        <v>779</v>
      </c>
      <c r="C283" s="40" t="s">
        <v>780</v>
      </c>
      <c r="D283" s="55" t="s">
        <v>824</v>
      </c>
      <c r="E283" s="78">
        <v>6</v>
      </c>
      <c r="F283" s="79" t="s">
        <v>825</v>
      </c>
      <c r="G283" s="265" t="s">
        <v>826</v>
      </c>
      <c r="H283" s="40">
        <v>20</v>
      </c>
      <c r="I283" s="80" t="s">
        <v>311</v>
      </c>
      <c r="J283" s="40" t="s">
        <v>783</v>
      </c>
      <c r="K283" s="40" t="s">
        <v>827</v>
      </c>
      <c r="L283" s="40">
        <v>34.08</v>
      </c>
      <c r="M283" s="40">
        <v>0</v>
      </c>
      <c r="N283" s="40">
        <v>0.6</v>
      </c>
      <c r="O283" s="143">
        <f t="shared" si="173"/>
        <v>1.2489592006661117</v>
      </c>
      <c r="P283" s="42">
        <v>0</v>
      </c>
      <c r="Q283" s="42">
        <f t="shared" si="176"/>
        <v>0.56999999999999995</v>
      </c>
      <c r="R283" s="42">
        <f t="shared" si="177"/>
        <v>0.56999999999999995</v>
      </c>
      <c r="S283" s="41">
        <v>1.1399999999999999</v>
      </c>
      <c r="T283" s="41">
        <v>0</v>
      </c>
      <c r="U283" s="41">
        <f t="shared" si="174"/>
        <v>1.1399999999999999</v>
      </c>
      <c r="V283" s="40">
        <v>0</v>
      </c>
      <c r="W283" s="40">
        <v>0</v>
      </c>
      <c r="X283" s="40">
        <v>0</v>
      </c>
      <c r="Y283" s="40">
        <v>0</v>
      </c>
      <c r="Z283" s="56">
        <f t="shared" si="175"/>
        <v>0</v>
      </c>
      <c r="AA283" s="41">
        <f t="shared" si="178"/>
        <v>0</v>
      </c>
      <c r="AB283" s="40" t="s">
        <v>546</v>
      </c>
      <c r="AC283" s="81" t="s">
        <v>314</v>
      </c>
    </row>
    <row r="284" spans="1:29" ht="78.75" x14ac:dyDescent="0.25">
      <c r="A284" s="51">
        <v>14</v>
      </c>
      <c r="B284" s="77" t="s">
        <v>779</v>
      </c>
      <c r="C284" s="40" t="s">
        <v>780</v>
      </c>
      <c r="D284" s="55" t="s">
        <v>828</v>
      </c>
      <c r="E284" s="78">
        <v>10</v>
      </c>
      <c r="F284" s="79" t="s">
        <v>829</v>
      </c>
      <c r="G284" s="265" t="s">
        <v>830</v>
      </c>
      <c r="H284" s="40">
        <v>20</v>
      </c>
      <c r="I284" s="80" t="s">
        <v>311</v>
      </c>
      <c r="J284" s="40" t="s">
        <v>783</v>
      </c>
      <c r="K284" s="40" t="s">
        <v>831</v>
      </c>
      <c r="L284" s="40">
        <v>31.3</v>
      </c>
      <c r="M284" s="40">
        <v>0</v>
      </c>
      <c r="N284" s="40">
        <v>0.31</v>
      </c>
      <c r="O284" s="143">
        <f t="shared" si="173"/>
        <v>1.2181092237937334</v>
      </c>
      <c r="P284" s="42">
        <v>0</v>
      </c>
      <c r="Q284" s="42">
        <f t="shared" si="176"/>
        <v>0.40500000000000003</v>
      </c>
      <c r="R284" s="42">
        <f t="shared" si="177"/>
        <v>0.40500000000000003</v>
      </c>
      <c r="S284" s="41">
        <v>0.81</v>
      </c>
      <c r="T284" s="41">
        <v>0</v>
      </c>
      <c r="U284" s="41">
        <f t="shared" si="174"/>
        <v>0.81</v>
      </c>
      <c r="V284" s="40">
        <v>0</v>
      </c>
      <c r="W284" s="40">
        <v>0</v>
      </c>
      <c r="X284" s="40">
        <v>0</v>
      </c>
      <c r="Y284" s="40">
        <v>0</v>
      </c>
      <c r="Z284" s="56">
        <f t="shared" si="175"/>
        <v>0</v>
      </c>
      <c r="AA284" s="41">
        <f t="shared" si="178"/>
        <v>0</v>
      </c>
      <c r="AB284" s="40" t="s">
        <v>546</v>
      </c>
      <c r="AC284" s="81" t="s">
        <v>314</v>
      </c>
    </row>
    <row r="285" spans="1:29" ht="78.75" x14ac:dyDescent="0.25">
      <c r="A285" s="51">
        <v>15</v>
      </c>
      <c r="B285" s="77" t="s">
        <v>792</v>
      </c>
      <c r="C285" s="40" t="s">
        <v>780</v>
      </c>
      <c r="D285" s="55" t="s">
        <v>832</v>
      </c>
      <c r="E285" s="78">
        <v>10</v>
      </c>
      <c r="F285" s="79" t="s">
        <v>833</v>
      </c>
      <c r="G285" s="265" t="s">
        <v>834</v>
      </c>
      <c r="H285" s="40">
        <v>20</v>
      </c>
      <c r="I285" s="80" t="s">
        <v>311</v>
      </c>
      <c r="J285" s="40" t="s">
        <v>783</v>
      </c>
      <c r="K285" s="40" t="s">
        <v>831</v>
      </c>
      <c r="L285" s="40">
        <v>3.3</v>
      </c>
      <c r="M285" s="40">
        <v>0</v>
      </c>
      <c r="N285" s="40">
        <v>0.25</v>
      </c>
      <c r="O285" s="143">
        <f t="shared" si="173"/>
        <v>1.0230179028132993</v>
      </c>
      <c r="P285" s="42">
        <v>0</v>
      </c>
      <c r="Q285" s="42">
        <f t="shared" si="176"/>
        <v>0.38</v>
      </c>
      <c r="R285" s="42">
        <f t="shared" si="177"/>
        <v>0.38</v>
      </c>
      <c r="S285" s="41">
        <v>0.76</v>
      </c>
      <c r="T285" s="41">
        <v>0</v>
      </c>
      <c r="U285" s="41">
        <f t="shared" si="174"/>
        <v>0.76</v>
      </c>
      <c r="V285" s="40">
        <v>0</v>
      </c>
      <c r="W285" s="40">
        <v>0</v>
      </c>
      <c r="X285" s="40">
        <v>0</v>
      </c>
      <c r="Y285" s="40">
        <v>0</v>
      </c>
      <c r="Z285" s="56">
        <f t="shared" si="175"/>
        <v>0</v>
      </c>
      <c r="AA285" s="41">
        <f t="shared" si="178"/>
        <v>0</v>
      </c>
      <c r="AB285" s="40" t="s">
        <v>546</v>
      </c>
      <c r="AC285" s="81" t="s">
        <v>314</v>
      </c>
    </row>
    <row r="286" spans="1:29" ht="78.75" x14ac:dyDescent="0.25">
      <c r="A286" s="51">
        <v>16</v>
      </c>
      <c r="B286" s="77" t="s">
        <v>792</v>
      </c>
      <c r="C286" s="40" t="s">
        <v>780</v>
      </c>
      <c r="D286" s="55" t="s">
        <v>835</v>
      </c>
      <c r="E286" s="78">
        <v>10</v>
      </c>
      <c r="F286" s="79" t="s">
        <v>833</v>
      </c>
      <c r="G286" s="265" t="s">
        <v>836</v>
      </c>
      <c r="H286" s="40">
        <v>20</v>
      </c>
      <c r="I286" s="80" t="s">
        <v>311</v>
      </c>
      <c r="J286" s="40" t="s">
        <v>783</v>
      </c>
      <c r="K286" s="40" t="s">
        <v>837</v>
      </c>
      <c r="L286" s="40">
        <v>3.3</v>
      </c>
      <c r="M286" s="40">
        <v>0</v>
      </c>
      <c r="N286" s="40">
        <v>0.03</v>
      </c>
      <c r="O286" s="143">
        <f t="shared" si="173"/>
        <v>1.0191948360794971</v>
      </c>
      <c r="P286" s="42">
        <v>0</v>
      </c>
      <c r="Q286" s="42">
        <f t="shared" si="176"/>
        <v>0.06</v>
      </c>
      <c r="R286" s="42">
        <f t="shared" si="177"/>
        <v>0.06</v>
      </c>
      <c r="S286" s="41">
        <v>0.12</v>
      </c>
      <c r="T286" s="41">
        <v>0</v>
      </c>
      <c r="U286" s="41">
        <f t="shared" si="174"/>
        <v>0.12</v>
      </c>
      <c r="V286" s="40">
        <v>0</v>
      </c>
      <c r="W286" s="40">
        <v>0</v>
      </c>
      <c r="X286" s="40">
        <v>0</v>
      </c>
      <c r="Y286" s="40">
        <v>0</v>
      </c>
      <c r="Z286" s="56">
        <f t="shared" si="175"/>
        <v>0</v>
      </c>
      <c r="AA286" s="41">
        <f t="shared" si="178"/>
        <v>0</v>
      </c>
      <c r="AB286" s="40" t="s">
        <v>546</v>
      </c>
      <c r="AC286" s="81" t="s">
        <v>314</v>
      </c>
    </row>
    <row r="287" spans="1:29" ht="78.75" x14ac:dyDescent="0.25">
      <c r="A287" s="51">
        <v>17</v>
      </c>
      <c r="B287" s="77" t="s">
        <v>779</v>
      </c>
      <c r="C287" s="40" t="s">
        <v>780</v>
      </c>
      <c r="D287" s="55" t="s">
        <v>838</v>
      </c>
      <c r="E287" s="78">
        <v>10</v>
      </c>
      <c r="F287" s="79" t="s">
        <v>839</v>
      </c>
      <c r="G287" s="265" t="s">
        <v>840</v>
      </c>
      <c r="H287" s="40">
        <v>20</v>
      </c>
      <c r="I287" s="80" t="s">
        <v>311</v>
      </c>
      <c r="J287" s="40" t="s">
        <v>783</v>
      </c>
      <c r="K287" s="40" t="s">
        <v>841</v>
      </c>
      <c r="L287" s="40">
        <v>50.9</v>
      </c>
      <c r="M287" s="40">
        <v>0</v>
      </c>
      <c r="N287" s="40">
        <v>0.03</v>
      </c>
      <c r="O287" s="143">
        <f t="shared" si="173"/>
        <v>1.3952406790171303</v>
      </c>
      <c r="P287" s="42">
        <v>0</v>
      </c>
      <c r="Q287" s="42">
        <f t="shared" si="176"/>
        <v>6.5000000000000002E-2</v>
      </c>
      <c r="R287" s="42">
        <f t="shared" si="177"/>
        <v>6.5000000000000002E-2</v>
      </c>
      <c r="S287" s="41">
        <v>0.13</v>
      </c>
      <c r="T287" s="41">
        <v>0</v>
      </c>
      <c r="U287" s="41">
        <f t="shared" si="174"/>
        <v>0.13</v>
      </c>
      <c r="V287" s="40">
        <v>0</v>
      </c>
      <c r="W287" s="40">
        <v>0</v>
      </c>
      <c r="X287" s="40">
        <v>0</v>
      </c>
      <c r="Y287" s="40">
        <v>0</v>
      </c>
      <c r="Z287" s="56">
        <f t="shared" si="175"/>
        <v>0</v>
      </c>
      <c r="AA287" s="41">
        <f t="shared" si="178"/>
        <v>0</v>
      </c>
      <c r="AB287" s="40" t="s">
        <v>546</v>
      </c>
      <c r="AC287" s="81" t="s">
        <v>314</v>
      </c>
    </row>
    <row r="288" spans="1:29" ht="78.75" x14ac:dyDescent="0.25">
      <c r="A288" s="51">
        <v>18</v>
      </c>
      <c r="B288" s="77" t="s">
        <v>779</v>
      </c>
      <c r="C288" s="40" t="s">
        <v>780</v>
      </c>
      <c r="D288" s="55" t="s">
        <v>842</v>
      </c>
      <c r="E288" s="78">
        <v>10</v>
      </c>
      <c r="F288" s="79" t="s">
        <v>839</v>
      </c>
      <c r="G288" s="265" t="s">
        <v>843</v>
      </c>
      <c r="H288" s="40">
        <v>20</v>
      </c>
      <c r="I288" s="80" t="s">
        <v>311</v>
      </c>
      <c r="J288" s="40" t="s">
        <v>783</v>
      </c>
      <c r="K288" s="40" t="s">
        <v>844</v>
      </c>
      <c r="L288" s="40">
        <v>50.9</v>
      </c>
      <c r="M288" s="40">
        <v>0</v>
      </c>
      <c r="N288" s="40">
        <v>7.0000000000000007E-2</v>
      </c>
      <c r="O288" s="143">
        <f t="shared" si="173"/>
        <v>1.3965396850027154</v>
      </c>
      <c r="P288" s="42">
        <v>0</v>
      </c>
      <c r="Q288" s="42">
        <f t="shared" si="176"/>
        <v>0.13</v>
      </c>
      <c r="R288" s="42">
        <f t="shared" si="177"/>
        <v>0.13</v>
      </c>
      <c r="S288" s="41">
        <v>0.26</v>
      </c>
      <c r="T288" s="41">
        <v>0</v>
      </c>
      <c r="U288" s="41">
        <f t="shared" si="174"/>
        <v>0.26</v>
      </c>
      <c r="V288" s="40">
        <v>0</v>
      </c>
      <c r="W288" s="40">
        <v>0</v>
      </c>
      <c r="X288" s="40">
        <v>0</v>
      </c>
      <c r="Y288" s="40">
        <v>0</v>
      </c>
      <c r="Z288" s="56">
        <f t="shared" si="175"/>
        <v>0</v>
      </c>
      <c r="AA288" s="41">
        <f t="shared" si="178"/>
        <v>0</v>
      </c>
      <c r="AB288" s="40" t="s">
        <v>546</v>
      </c>
      <c r="AC288" s="81" t="s">
        <v>314</v>
      </c>
    </row>
    <row r="289" spans="1:29" ht="78.75" x14ac:dyDescent="0.25">
      <c r="A289" s="51">
        <v>19</v>
      </c>
      <c r="B289" s="77" t="s">
        <v>779</v>
      </c>
      <c r="C289" s="40" t="s">
        <v>780</v>
      </c>
      <c r="D289" s="55" t="s">
        <v>845</v>
      </c>
      <c r="E289" s="78">
        <v>10</v>
      </c>
      <c r="F289" s="79" t="s">
        <v>846</v>
      </c>
      <c r="G289" s="265" t="s">
        <v>847</v>
      </c>
      <c r="H289" s="40">
        <v>20</v>
      </c>
      <c r="I289" s="80" t="s">
        <v>311</v>
      </c>
      <c r="J289" s="40" t="s">
        <v>783</v>
      </c>
      <c r="K289" s="40" t="s">
        <v>848</v>
      </c>
      <c r="L289" s="40">
        <v>44.3</v>
      </c>
      <c r="M289" s="40">
        <v>0</v>
      </c>
      <c r="N289" s="40">
        <v>0.03</v>
      </c>
      <c r="O289" s="143">
        <f t="shared" si="173"/>
        <v>1.3273357422019025</v>
      </c>
      <c r="P289" s="42">
        <v>0</v>
      </c>
      <c r="Q289" s="42">
        <f t="shared" si="176"/>
        <v>0.06</v>
      </c>
      <c r="R289" s="42">
        <f t="shared" si="177"/>
        <v>0.06</v>
      </c>
      <c r="S289" s="41">
        <v>0.12</v>
      </c>
      <c r="T289" s="41">
        <v>0</v>
      </c>
      <c r="U289" s="41">
        <f t="shared" si="174"/>
        <v>0.12</v>
      </c>
      <c r="V289" s="40">
        <v>0</v>
      </c>
      <c r="W289" s="40">
        <v>0</v>
      </c>
      <c r="X289" s="40">
        <v>0</v>
      </c>
      <c r="Y289" s="40">
        <v>0</v>
      </c>
      <c r="Z289" s="56">
        <f t="shared" si="175"/>
        <v>0</v>
      </c>
      <c r="AA289" s="41">
        <f t="shared" si="178"/>
        <v>0</v>
      </c>
      <c r="AB289" s="40" t="s">
        <v>546</v>
      </c>
      <c r="AC289" s="81" t="s">
        <v>314</v>
      </c>
    </row>
    <row r="290" spans="1:29" ht="56.25" customHeight="1" x14ac:dyDescent="0.25">
      <c r="A290" s="51">
        <v>20</v>
      </c>
      <c r="B290" s="77" t="s">
        <v>779</v>
      </c>
      <c r="C290" s="40" t="s">
        <v>780</v>
      </c>
      <c r="D290" s="55" t="s">
        <v>849</v>
      </c>
      <c r="E290" s="78">
        <v>10</v>
      </c>
      <c r="F290" s="79" t="s">
        <v>850</v>
      </c>
      <c r="G290" s="265" t="s">
        <v>851</v>
      </c>
      <c r="H290" s="40">
        <v>20</v>
      </c>
      <c r="I290" s="80" t="s">
        <v>311</v>
      </c>
      <c r="J290" s="40" t="s">
        <v>783</v>
      </c>
      <c r="K290" s="40" t="s">
        <v>852</v>
      </c>
      <c r="L290" s="40">
        <v>73.13</v>
      </c>
      <c r="M290" s="40">
        <v>0</v>
      </c>
      <c r="N290" s="40">
        <v>0.1</v>
      </c>
      <c r="O290" s="143">
        <f t="shared" si="173"/>
        <v>1.689030684057427</v>
      </c>
      <c r="P290" s="42">
        <v>0</v>
      </c>
      <c r="Q290" s="42">
        <f t="shared" si="176"/>
        <v>0.22500000000000001</v>
      </c>
      <c r="R290" s="42">
        <f t="shared" si="177"/>
        <v>0.22500000000000001</v>
      </c>
      <c r="S290" s="41">
        <v>0.45</v>
      </c>
      <c r="T290" s="41">
        <v>0</v>
      </c>
      <c r="U290" s="41">
        <f t="shared" si="174"/>
        <v>0.45</v>
      </c>
      <c r="V290" s="40">
        <v>0</v>
      </c>
      <c r="W290" s="40">
        <v>0</v>
      </c>
      <c r="X290" s="40">
        <v>0</v>
      </c>
      <c r="Y290" s="40">
        <v>0</v>
      </c>
      <c r="Z290" s="56">
        <f t="shared" si="175"/>
        <v>0</v>
      </c>
      <c r="AA290" s="41">
        <f t="shared" si="178"/>
        <v>0</v>
      </c>
      <c r="AB290" s="40" t="s">
        <v>532</v>
      </c>
      <c r="AC290" s="81" t="s">
        <v>314</v>
      </c>
    </row>
    <row r="291" spans="1:29" ht="78.75" x14ac:dyDescent="0.25">
      <c r="A291" s="51">
        <v>21</v>
      </c>
      <c r="B291" s="77" t="s">
        <v>779</v>
      </c>
      <c r="C291" s="40" t="s">
        <v>780</v>
      </c>
      <c r="D291" s="55" t="s">
        <v>853</v>
      </c>
      <c r="E291" s="78">
        <v>10</v>
      </c>
      <c r="F291" s="79" t="s">
        <v>850</v>
      </c>
      <c r="G291" s="265" t="s">
        <v>854</v>
      </c>
      <c r="H291" s="40">
        <v>20</v>
      </c>
      <c r="I291" s="80" t="s">
        <v>311</v>
      </c>
      <c r="J291" s="40" t="s">
        <v>783</v>
      </c>
      <c r="K291" s="40" t="s">
        <v>855</v>
      </c>
      <c r="L291" s="40">
        <v>73.13</v>
      </c>
      <c r="M291" s="40">
        <v>0</v>
      </c>
      <c r="N291" s="40">
        <v>0.1</v>
      </c>
      <c r="O291" s="143">
        <f t="shared" si="173"/>
        <v>1.689030684057427</v>
      </c>
      <c r="P291" s="42">
        <v>0</v>
      </c>
      <c r="Q291" s="42">
        <f t="shared" si="176"/>
        <v>0.21</v>
      </c>
      <c r="R291" s="42">
        <f t="shared" si="177"/>
        <v>0.21</v>
      </c>
      <c r="S291" s="41">
        <v>0.42</v>
      </c>
      <c r="T291" s="41">
        <v>0</v>
      </c>
      <c r="U291" s="41">
        <f t="shared" si="174"/>
        <v>0.42</v>
      </c>
      <c r="V291" s="40">
        <v>0</v>
      </c>
      <c r="W291" s="40">
        <v>0</v>
      </c>
      <c r="X291" s="40">
        <v>0</v>
      </c>
      <c r="Y291" s="40">
        <v>0</v>
      </c>
      <c r="Z291" s="56">
        <f t="shared" si="175"/>
        <v>0</v>
      </c>
      <c r="AA291" s="41">
        <f t="shared" si="178"/>
        <v>0</v>
      </c>
      <c r="AB291" s="40" t="s">
        <v>532</v>
      </c>
      <c r="AC291" s="81" t="s">
        <v>314</v>
      </c>
    </row>
    <row r="292" spans="1:29" ht="78.75" x14ac:dyDescent="0.25">
      <c r="A292" s="51">
        <v>22</v>
      </c>
      <c r="B292" s="77" t="s">
        <v>779</v>
      </c>
      <c r="C292" s="40" t="s">
        <v>780</v>
      </c>
      <c r="D292" s="55" t="s">
        <v>856</v>
      </c>
      <c r="E292" s="78">
        <v>10</v>
      </c>
      <c r="F292" s="79" t="s">
        <v>857</v>
      </c>
      <c r="G292" s="265" t="s">
        <v>858</v>
      </c>
      <c r="H292" s="40">
        <v>20</v>
      </c>
      <c r="I292" s="80" t="s">
        <v>311</v>
      </c>
      <c r="J292" s="40" t="s">
        <v>783</v>
      </c>
      <c r="K292" s="40" t="s">
        <v>859</v>
      </c>
      <c r="L292" s="40">
        <v>56.85</v>
      </c>
      <c r="M292" s="40">
        <v>0</v>
      </c>
      <c r="N292" s="40">
        <v>1.54</v>
      </c>
      <c r="O292" s="143">
        <f t="shared" si="173"/>
        <v>1.5186028853454823</v>
      </c>
      <c r="P292" s="42">
        <v>0</v>
      </c>
      <c r="Q292" s="42">
        <f t="shared" si="176"/>
        <v>1.635</v>
      </c>
      <c r="R292" s="42">
        <f t="shared" si="177"/>
        <v>1.635</v>
      </c>
      <c r="S292" s="41">
        <v>3.27</v>
      </c>
      <c r="T292" s="41">
        <v>0</v>
      </c>
      <c r="U292" s="41">
        <f t="shared" si="174"/>
        <v>3.27</v>
      </c>
      <c r="V292" s="83">
        <f>245*AA292</f>
        <v>0</v>
      </c>
      <c r="W292" s="83">
        <f>108*AA292</f>
        <v>0</v>
      </c>
      <c r="X292" s="83">
        <f>29*AA292</f>
        <v>0</v>
      </c>
      <c r="Y292" s="40">
        <v>0</v>
      </c>
      <c r="Z292" s="167">
        <v>0</v>
      </c>
      <c r="AA292" s="41">
        <f t="shared" si="178"/>
        <v>0</v>
      </c>
      <c r="AB292" s="40" t="s">
        <v>532</v>
      </c>
      <c r="AC292" s="81" t="s">
        <v>314</v>
      </c>
    </row>
    <row r="293" spans="1:29" ht="78.75" x14ac:dyDescent="0.25">
      <c r="A293" s="51">
        <v>23</v>
      </c>
      <c r="B293" s="77" t="s">
        <v>779</v>
      </c>
      <c r="C293" s="40" t="s">
        <v>780</v>
      </c>
      <c r="D293" s="55" t="s">
        <v>860</v>
      </c>
      <c r="E293" s="78">
        <v>10</v>
      </c>
      <c r="F293" s="79" t="s">
        <v>861</v>
      </c>
      <c r="G293" s="265" t="s">
        <v>862</v>
      </c>
      <c r="H293" s="40">
        <v>20</v>
      </c>
      <c r="I293" s="80" t="s">
        <v>311</v>
      </c>
      <c r="J293" s="40" t="s">
        <v>783</v>
      </c>
      <c r="K293" s="40" t="s">
        <v>863</v>
      </c>
      <c r="L293" s="40">
        <v>59.76</v>
      </c>
      <c r="M293" s="40">
        <v>0</v>
      </c>
      <c r="N293" s="40">
        <v>0.28000000000000003</v>
      </c>
      <c r="O293" s="143">
        <f t="shared" si="173"/>
        <v>1.5075376884422111</v>
      </c>
      <c r="P293" s="42">
        <v>0</v>
      </c>
      <c r="Q293" s="42">
        <f t="shared" si="176"/>
        <v>0.44</v>
      </c>
      <c r="R293" s="42">
        <f t="shared" si="177"/>
        <v>0.44</v>
      </c>
      <c r="S293" s="41">
        <v>0.88</v>
      </c>
      <c r="T293" s="41">
        <v>0</v>
      </c>
      <c r="U293" s="41">
        <f t="shared" si="174"/>
        <v>0.88</v>
      </c>
      <c r="V293" s="40">
        <v>0</v>
      </c>
      <c r="W293" s="40">
        <v>0</v>
      </c>
      <c r="X293" s="40">
        <v>0</v>
      </c>
      <c r="Y293" s="40">
        <v>0</v>
      </c>
      <c r="Z293" s="56">
        <f t="shared" si="175"/>
        <v>0</v>
      </c>
      <c r="AA293" s="41">
        <f t="shared" si="178"/>
        <v>0</v>
      </c>
      <c r="AB293" s="40" t="s">
        <v>532</v>
      </c>
      <c r="AC293" s="81" t="s">
        <v>314</v>
      </c>
    </row>
    <row r="294" spans="1:29" ht="78.75" x14ac:dyDescent="0.25">
      <c r="A294" s="51">
        <v>24</v>
      </c>
      <c r="B294" s="77" t="s">
        <v>779</v>
      </c>
      <c r="C294" s="40" t="s">
        <v>780</v>
      </c>
      <c r="D294" s="55" t="s">
        <v>864</v>
      </c>
      <c r="E294" s="78">
        <v>10</v>
      </c>
      <c r="F294" s="79" t="s">
        <v>861</v>
      </c>
      <c r="G294" s="265" t="s">
        <v>865</v>
      </c>
      <c r="H294" s="40">
        <v>20</v>
      </c>
      <c r="I294" s="80" t="s">
        <v>311</v>
      </c>
      <c r="J294" s="40" t="s">
        <v>783</v>
      </c>
      <c r="K294" s="40" t="s">
        <v>866</v>
      </c>
      <c r="L294" s="40">
        <v>59.76</v>
      </c>
      <c r="M294" s="40">
        <v>0</v>
      </c>
      <c r="N294" s="40">
        <v>0.21</v>
      </c>
      <c r="O294" s="143">
        <f t="shared" si="173"/>
        <v>1.5048908954100826</v>
      </c>
      <c r="P294" s="42">
        <v>0</v>
      </c>
      <c r="Q294" s="42">
        <f t="shared" si="176"/>
        <v>0.21</v>
      </c>
      <c r="R294" s="42">
        <f t="shared" si="177"/>
        <v>0.21</v>
      </c>
      <c r="S294" s="41">
        <v>0.42</v>
      </c>
      <c r="T294" s="41">
        <v>0</v>
      </c>
      <c r="U294" s="41">
        <f t="shared" si="174"/>
        <v>0.42</v>
      </c>
      <c r="V294" s="40">
        <v>0</v>
      </c>
      <c r="W294" s="40">
        <v>0</v>
      </c>
      <c r="X294" s="40">
        <v>0</v>
      </c>
      <c r="Y294" s="40">
        <v>0</v>
      </c>
      <c r="Z294" s="56">
        <f t="shared" si="175"/>
        <v>0</v>
      </c>
      <c r="AA294" s="41">
        <f t="shared" si="178"/>
        <v>0</v>
      </c>
      <c r="AB294" s="40" t="s">
        <v>532</v>
      </c>
      <c r="AC294" s="81" t="s">
        <v>314</v>
      </c>
    </row>
    <row r="295" spans="1:29" ht="78.75" x14ac:dyDescent="0.25">
      <c r="A295" s="51">
        <v>25</v>
      </c>
      <c r="B295" s="77" t="s">
        <v>779</v>
      </c>
      <c r="C295" s="40" t="s">
        <v>780</v>
      </c>
      <c r="D295" s="55" t="s">
        <v>867</v>
      </c>
      <c r="E295" s="78">
        <v>10</v>
      </c>
      <c r="F295" s="79" t="s">
        <v>861</v>
      </c>
      <c r="G295" s="265" t="s">
        <v>868</v>
      </c>
      <c r="H295" s="40">
        <v>20</v>
      </c>
      <c r="I295" s="80" t="s">
        <v>311</v>
      </c>
      <c r="J295" s="40" t="s">
        <v>783</v>
      </c>
      <c r="K295" s="40" t="s">
        <v>869</v>
      </c>
      <c r="L295" s="40">
        <v>59.76</v>
      </c>
      <c r="M295" s="40">
        <v>0</v>
      </c>
      <c r="N295" s="40">
        <v>0.1</v>
      </c>
      <c r="O295" s="143">
        <f t="shared" si="173"/>
        <v>1.5007503751875935</v>
      </c>
      <c r="P295" s="42">
        <v>0</v>
      </c>
      <c r="Q295" s="42">
        <f t="shared" si="176"/>
        <v>0.105</v>
      </c>
      <c r="R295" s="42">
        <f t="shared" si="177"/>
        <v>0.105</v>
      </c>
      <c r="S295" s="41">
        <v>0.21</v>
      </c>
      <c r="T295" s="41">
        <v>0</v>
      </c>
      <c r="U295" s="41">
        <f t="shared" si="174"/>
        <v>0.21</v>
      </c>
      <c r="V295" s="40">
        <v>0</v>
      </c>
      <c r="W295" s="40">
        <v>0</v>
      </c>
      <c r="X295" s="40">
        <v>0</v>
      </c>
      <c r="Y295" s="40">
        <v>0</v>
      </c>
      <c r="Z295" s="56">
        <f t="shared" si="175"/>
        <v>0</v>
      </c>
      <c r="AA295" s="41">
        <f t="shared" si="178"/>
        <v>0</v>
      </c>
      <c r="AB295" s="40" t="s">
        <v>532</v>
      </c>
      <c r="AC295" s="81" t="s">
        <v>314</v>
      </c>
    </row>
    <row r="296" spans="1:29" ht="78.75" x14ac:dyDescent="0.25">
      <c r="A296" s="51">
        <v>26</v>
      </c>
      <c r="B296" s="77" t="s">
        <v>779</v>
      </c>
      <c r="C296" s="40" t="s">
        <v>780</v>
      </c>
      <c r="D296" s="55" t="s">
        <v>870</v>
      </c>
      <c r="E296" s="78">
        <v>10</v>
      </c>
      <c r="F296" s="79" t="s">
        <v>871</v>
      </c>
      <c r="G296" s="265" t="s">
        <v>872</v>
      </c>
      <c r="H296" s="40">
        <v>20</v>
      </c>
      <c r="I296" s="80" t="s">
        <v>311</v>
      </c>
      <c r="J296" s="40" t="s">
        <v>783</v>
      </c>
      <c r="K296" s="40" t="s">
        <v>873</v>
      </c>
      <c r="L296" s="40">
        <v>41.5</v>
      </c>
      <c r="M296" s="40">
        <v>0</v>
      </c>
      <c r="N296" s="40">
        <v>0.24</v>
      </c>
      <c r="O296" s="143">
        <f t="shared" si="173"/>
        <v>1.3064305414428801</v>
      </c>
      <c r="P296" s="42">
        <v>0</v>
      </c>
      <c r="Q296" s="42">
        <f t="shared" si="176"/>
        <v>0.245</v>
      </c>
      <c r="R296" s="42">
        <f t="shared" si="177"/>
        <v>0.245</v>
      </c>
      <c r="S296" s="41">
        <v>0.49</v>
      </c>
      <c r="T296" s="41">
        <v>0</v>
      </c>
      <c r="U296" s="41">
        <f>T296+S296</f>
        <v>0.49</v>
      </c>
      <c r="V296" s="40">
        <v>0</v>
      </c>
      <c r="W296" s="40">
        <v>0</v>
      </c>
      <c r="X296" s="40">
        <v>0</v>
      </c>
      <c r="Y296" s="40">
        <v>0</v>
      </c>
      <c r="Z296" s="56">
        <f>SUM(V296:Y296)</f>
        <v>0</v>
      </c>
      <c r="AA296" s="41">
        <f>Z296/382</f>
        <v>0</v>
      </c>
      <c r="AB296" s="40" t="s">
        <v>532</v>
      </c>
      <c r="AC296" s="81" t="s">
        <v>314</v>
      </c>
    </row>
    <row r="297" spans="1:29" ht="78.75" x14ac:dyDescent="0.25">
      <c r="A297" s="51">
        <v>27</v>
      </c>
      <c r="B297" s="77" t="s">
        <v>779</v>
      </c>
      <c r="C297" s="40" t="s">
        <v>780</v>
      </c>
      <c r="D297" s="55" t="s">
        <v>874</v>
      </c>
      <c r="E297" s="78">
        <v>10</v>
      </c>
      <c r="F297" s="79" t="s">
        <v>875</v>
      </c>
      <c r="G297" s="265" t="s">
        <v>876</v>
      </c>
      <c r="H297" s="40">
        <v>20</v>
      </c>
      <c r="I297" s="80" t="s">
        <v>311</v>
      </c>
      <c r="J297" s="40" t="s">
        <v>783</v>
      </c>
      <c r="K297" s="40" t="s">
        <v>877</v>
      </c>
      <c r="L297" s="40">
        <v>58.1</v>
      </c>
      <c r="M297" s="40">
        <v>0</v>
      </c>
      <c r="N297" s="40">
        <v>7.0000000000000007E-2</v>
      </c>
      <c r="O297" s="143">
        <f t="shared" si="173"/>
        <v>1.4791683786671048</v>
      </c>
      <c r="P297" s="42">
        <v>0</v>
      </c>
      <c r="Q297" s="42">
        <f t="shared" si="176"/>
        <v>7.0000000000000007E-2</v>
      </c>
      <c r="R297" s="42">
        <f t="shared" si="177"/>
        <v>7.0000000000000007E-2</v>
      </c>
      <c r="S297" s="41">
        <v>0.14000000000000001</v>
      </c>
      <c r="T297" s="41">
        <v>0</v>
      </c>
      <c r="U297" s="41">
        <f t="shared" si="174"/>
        <v>0.14000000000000001</v>
      </c>
      <c r="V297" s="40">
        <v>0</v>
      </c>
      <c r="W297" s="40">
        <v>0</v>
      </c>
      <c r="X297" s="40">
        <v>0</v>
      </c>
      <c r="Y297" s="40">
        <v>0</v>
      </c>
      <c r="Z297" s="56">
        <f t="shared" si="175"/>
        <v>0</v>
      </c>
      <c r="AA297" s="41">
        <f t="shared" si="178"/>
        <v>0</v>
      </c>
      <c r="AB297" s="40" t="s">
        <v>567</v>
      </c>
      <c r="AC297" s="81" t="s">
        <v>314</v>
      </c>
    </row>
    <row r="298" spans="1:29" ht="78.75" x14ac:dyDescent="0.25">
      <c r="A298" s="51">
        <v>28</v>
      </c>
      <c r="B298" s="77" t="s">
        <v>779</v>
      </c>
      <c r="C298" s="40" t="s">
        <v>780</v>
      </c>
      <c r="D298" s="55" t="s">
        <v>878</v>
      </c>
      <c r="E298" s="78">
        <v>10</v>
      </c>
      <c r="F298" s="79" t="s">
        <v>879</v>
      </c>
      <c r="G298" s="265" t="s">
        <v>880</v>
      </c>
      <c r="H298" s="40">
        <v>20</v>
      </c>
      <c r="I298" s="80" t="s">
        <v>311</v>
      </c>
      <c r="J298" s="40" t="s">
        <v>783</v>
      </c>
      <c r="K298" s="40" t="s">
        <v>881</v>
      </c>
      <c r="L298" s="40">
        <v>67.7</v>
      </c>
      <c r="M298" s="40">
        <v>0</v>
      </c>
      <c r="N298" s="40">
        <v>0.52</v>
      </c>
      <c r="O298" s="143">
        <f t="shared" si="173"/>
        <v>1.6254289326350009</v>
      </c>
      <c r="P298" s="42">
        <v>0</v>
      </c>
      <c r="Q298" s="42">
        <f t="shared" si="176"/>
        <v>0.9</v>
      </c>
      <c r="R298" s="42">
        <f t="shared" si="177"/>
        <v>0.9</v>
      </c>
      <c r="S298" s="41">
        <v>1.8</v>
      </c>
      <c r="T298" s="41">
        <v>0</v>
      </c>
      <c r="U298" s="41">
        <f t="shared" si="174"/>
        <v>1.8</v>
      </c>
      <c r="V298" s="40">
        <v>0</v>
      </c>
      <c r="W298" s="40">
        <v>0</v>
      </c>
      <c r="X298" s="40">
        <v>0</v>
      </c>
      <c r="Y298" s="40">
        <v>0</v>
      </c>
      <c r="Z298" s="56">
        <f t="shared" si="175"/>
        <v>0</v>
      </c>
      <c r="AA298" s="41">
        <f t="shared" si="178"/>
        <v>0</v>
      </c>
      <c r="AB298" s="40" t="s">
        <v>567</v>
      </c>
      <c r="AC298" s="81" t="s">
        <v>314</v>
      </c>
    </row>
    <row r="299" spans="1:29" ht="78.75" x14ac:dyDescent="0.25">
      <c r="A299" s="51">
        <v>29</v>
      </c>
      <c r="B299" s="77" t="s">
        <v>779</v>
      </c>
      <c r="C299" s="40" t="s">
        <v>780</v>
      </c>
      <c r="D299" s="55" t="s">
        <v>882</v>
      </c>
      <c r="E299" s="78">
        <v>10</v>
      </c>
      <c r="F299" s="79" t="s">
        <v>883</v>
      </c>
      <c r="G299" s="265" t="s">
        <v>884</v>
      </c>
      <c r="H299" s="40">
        <v>20</v>
      </c>
      <c r="I299" s="80" t="s">
        <v>311</v>
      </c>
      <c r="J299" s="40" t="s">
        <v>783</v>
      </c>
      <c r="K299" s="40" t="s">
        <v>885</v>
      </c>
      <c r="L299" s="40">
        <v>47.55</v>
      </c>
      <c r="M299" s="40">
        <v>0</v>
      </c>
      <c r="N299" s="40">
        <v>1.01</v>
      </c>
      <c r="O299" s="143">
        <f t="shared" si="173"/>
        <v>1.3908205841446453</v>
      </c>
      <c r="P299" s="42">
        <v>0</v>
      </c>
      <c r="Q299" s="42">
        <f t="shared" si="176"/>
        <v>2.14</v>
      </c>
      <c r="R299" s="42">
        <f t="shared" si="177"/>
        <v>2.14</v>
      </c>
      <c r="S299" s="41">
        <v>4.28</v>
      </c>
      <c r="T299" s="41">
        <v>0</v>
      </c>
      <c r="U299" s="41">
        <f t="shared" si="174"/>
        <v>4.28</v>
      </c>
      <c r="V299" s="40">
        <v>0</v>
      </c>
      <c r="W299" s="40">
        <v>0</v>
      </c>
      <c r="X299" s="40">
        <v>0</v>
      </c>
      <c r="Y299" s="40">
        <v>0</v>
      </c>
      <c r="Z299" s="56">
        <f t="shared" si="175"/>
        <v>0</v>
      </c>
      <c r="AA299" s="41">
        <f t="shared" si="178"/>
        <v>0</v>
      </c>
      <c r="AB299" s="40" t="s">
        <v>567</v>
      </c>
      <c r="AC299" s="81" t="s">
        <v>314</v>
      </c>
    </row>
    <row r="300" spans="1:29" ht="78.75" x14ac:dyDescent="0.25">
      <c r="A300" s="51">
        <v>30</v>
      </c>
      <c r="B300" s="77" t="s">
        <v>779</v>
      </c>
      <c r="C300" s="40" t="s">
        <v>780</v>
      </c>
      <c r="D300" s="55" t="s">
        <v>886</v>
      </c>
      <c r="E300" s="78">
        <v>10</v>
      </c>
      <c r="F300" s="79" t="s">
        <v>887</v>
      </c>
      <c r="G300" s="265" t="s">
        <v>888</v>
      </c>
      <c r="H300" s="40">
        <v>20</v>
      </c>
      <c r="I300" s="80" t="s">
        <v>311</v>
      </c>
      <c r="J300" s="40" t="s">
        <v>783</v>
      </c>
      <c r="K300" s="40" t="s">
        <v>889</v>
      </c>
      <c r="L300" s="40">
        <v>46.41</v>
      </c>
      <c r="M300" s="40">
        <v>0</v>
      </c>
      <c r="N300" s="40">
        <v>0.52</v>
      </c>
      <c r="O300" s="143">
        <f t="shared" si="173"/>
        <v>1.3633265167007498</v>
      </c>
      <c r="P300" s="42">
        <v>0</v>
      </c>
      <c r="Q300" s="42">
        <f t="shared" si="176"/>
        <v>0.60499999999999998</v>
      </c>
      <c r="R300" s="42">
        <f t="shared" si="177"/>
        <v>0.60499999999999998</v>
      </c>
      <c r="S300" s="41">
        <v>1.21</v>
      </c>
      <c r="T300" s="41">
        <v>0</v>
      </c>
      <c r="U300" s="41">
        <f t="shared" si="174"/>
        <v>1.21</v>
      </c>
      <c r="V300" s="40">
        <v>0</v>
      </c>
      <c r="W300" s="40">
        <v>0</v>
      </c>
      <c r="X300" s="40">
        <v>0</v>
      </c>
      <c r="Y300" s="40">
        <v>0</v>
      </c>
      <c r="Z300" s="56">
        <f t="shared" si="175"/>
        <v>0</v>
      </c>
      <c r="AA300" s="41">
        <f t="shared" si="178"/>
        <v>0</v>
      </c>
      <c r="AB300" s="40" t="s">
        <v>567</v>
      </c>
      <c r="AC300" s="81" t="s">
        <v>314</v>
      </c>
    </row>
    <row r="301" spans="1:29" ht="78.75" x14ac:dyDescent="0.25">
      <c r="A301" s="51">
        <v>31</v>
      </c>
      <c r="B301" s="77" t="s">
        <v>779</v>
      </c>
      <c r="C301" s="40" t="s">
        <v>780</v>
      </c>
      <c r="D301" s="55" t="s">
        <v>890</v>
      </c>
      <c r="E301" s="78">
        <v>10</v>
      </c>
      <c r="F301" s="79" t="s">
        <v>891</v>
      </c>
      <c r="G301" s="265" t="s">
        <v>892</v>
      </c>
      <c r="H301" s="40">
        <v>20</v>
      </c>
      <c r="I301" s="80" t="s">
        <v>311</v>
      </c>
      <c r="J301" s="40" t="s">
        <v>783</v>
      </c>
      <c r="K301" s="40" t="s">
        <v>893</v>
      </c>
      <c r="L301" s="40">
        <v>42</v>
      </c>
      <c r="M301" s="40">
        <v>0</v>
      </c>
      <c r="N301" s="40">
        <v>0.66</v>
      </c>
      <c r="O301" s="143">
        <f t="shared" si="173"/>
        <v>1.3233348037053374</v>
      </c>
      <c r="P301" s="42">
        <v>0</v>
      </c>
      <c r="Q301" s="42">
        <f t="shared" si="176"/>
        <v>1.085</v>
      </c>
      <c r="R301" s="42">
        <f t="shared" si="177"/>
        <v>1.085</v>
      </c>
      <c r="S301" s="41">
        <v>2.17</v>
      </c>
      <c r="T301" s="41">
        <v>0</v>
      </c>
      <c r="U301" s="41">
        <f t="shared" si="174"/>
        <v>2.17</v>
      </c>
      <c r="V301" s="40">
        <v>0</v>
      </c>
      <c r="W301" s="40">
        <v>0</v>
      </c>
      <c r="X301" s="40">
        <v>0</v>
      </c>
      <c r="Y301" s="40">
        <v>0</v>
      </c>
      <c r="Z301" s="56">
        <f t="shared" si="175"/>
        <v>0</v>
      </c>
      <c r="AA301" s="41">
        <f t="shared" si="178"/>
        <v>0</v>
      </c>
      <c r="AB301" s="40" t="s">
        <v>602</v>
      </c>
      <c r="AC301" s="81" t="s">
        <v>314</v>
      </c>
    </row>
    <row r="302" spans="1:29" ht="78.75" x14ac:dyDescent="0.25">
      <c r="A302" s="51">
        <v>32</v>
      </c>
      <c r="B302" s="77" t="s">
        <v>779</v>
      </c>
      <c r="C302" s="40" t="s">
        <v>780</v>
      </c>
      <c r="D302" s="55" t="s">
        <v>894</v>
      </c>
      <c r="E302" s="78">
        <v>10</v>
      </c>
      <c r="F302" s="79" t="s">
        <v>895</v>
      </c>
      <c r="G302" s="265" t="s">
        <v>896</v>
      </c>
      <c r="H302" s="40">
        <v>20</v>
      </c>
      <c r="I302" s="80" t="s">
        <v>675</v>
      </c>
      <c r="J302" s="40" t="s">
        <v>783</v>
      </c>
      <c r="K302" s="40" t="s">
        <v>897</v>
      </c>
      <c r="L302" s="40">
        <v>48.6</v>
      </c>
      <c r="M302" s="40">
        <v>0</v>
      </c>
      <c r="N302" s="40">
        <v>0.45</v>
      </c>
      <c r="O302" s="143">
        <f t="shared" si="173"/>
        <v>1.3840830449826991</v>
      </c>
      <c r="P302" s="42">
        <v>0</v>
      </c>
      <c r="Q302" s="42">
        <f t="shared" si="176"/>
        <v>0.72</v>
      </c>
      <c r="R302" s="42">
        <f t="shared" si="177"/>
        <v>0.72</v>
      </c>
      <c r="S302" s="41">
        <v>1.44</v>
      </c>
      <c r="T302" s="41">
        <v>0</v>
      </c>
      <c r="U302" s="41">
        <f t="shared" si="174"/>
        <v>1.44</v>
      </c>
      <c r="V302" s="40">
        <v>0</v>
      </c>
      <c r="W302" s="40">
        <v>0</v>
      </c>
      <c r="X302" s="40">
        <v>0</v>
      </c>
      <c r="Y302" s="40">
        <v>0</v>
      </c>
      <c r="Z302" s="56">
        <f t="shared" si="175"/>
        <v>0</v>
      </c>
      <c r="AA302" s="41">
        <f t="shared" si="178"/>
        <v>0</v>
      </c>
      <c r="AB302" s="40" t="s">
        <v>602</v>
      </c>
      <c r="AC302" s="81" t="s">
        <v>314</v>
      </c>
    </row>
    <row r="303" spans="1:29" ht="78.75" x14ac:dyDescent="0.25">
      <c r="A303" s="51">
        <v>33</v>
      </c>
      <c r="B303" s="77" t="s">
        <v>779</v>
      </c>
      <c r="C303" s="40" t="s">
        <v>780</v>
      </c>
      <c r="D303" s="55" t="s">
        <v>898</v>
      </c>
      <c r="E303" s="78">
        <v>10</v>
      </c>
      <c r="F303" s="79" t="s">
        <v>899</v>
      </c>
      <c r="G303" s="265" t="s">
        <v>900</v>
      </c>
      <c r="H303" s="40">
        <v>20</v>
      </c>
      <c r="I303" s="80" t="s">
        <v>679</v>
      </c>
      <c r="J303" s="40" t="s">
        <v>783</v>
      </c>
      <c r="K303" s="40" t="s">
        <v>901</v>
      </c>
      <c r="L303" s="40">
        <v>52.5</v>
      </c>
      <c r="M303" s="40">
        <v>0</v>
      </c>
      <c r="N303" s="40">
        <v>0.24</v>
      </c>
      <c r="O303" s="143">
        <f t="shared" si="173"/>
        <v>1.4197823000473262</v>
      </c>
      <c r="P303" s="42">
        <v>0</v>
      </c>
      <c r="Q303" s="42">
        <f t="shared" si="176"/>
        <v>0.45500000000000002</v>
      </c>
      <c r="R303" s="42">
        <f t="shared" si="177"/>
        <v>0.45500000000000002</v>
      </c>
      <c r="S303" s="41">
        <v>0.91</v>
      </c>
      <c r="T303" s="41">
        <v>0</v>
      </c>
      <c r="U303" s="41">
        <f t="shared" si="174"/>
        <v>0.91</v>
      </c>
      <c r="V303" s="40">
        <v>0</v>
      </c>
      <c r="W303" s="40">
        <v>0</v>
      </c>
      <c r="X303" s="40">
        <v>0</v>
      </c>
      <c r="Y303" s="40">
        <v>0</v>
      </c>
      <c r="Z303" s="56">
        <f t="shared" si="175"/>
        <v>0</v>
      </c>
      <c r="AA303" s="41">
        <f t="shared" si="178"/>
        <v>0</v>
      </c>
      <c r="AB303" s="40" t="s">
        <v>602</v>
      </c>
      <c r="AC303" s="81" t="s">
        <v>314</v>
      </c>
    </row>
    <row r="304" spans="1:29" ht="48" customHeight="1" x14ac:dyDescent="0.25">
      <c r="A304" s="51">
        <v>34</v>
      </c>
      <c r="B304" s="77" t="s">
        <v>792</v>
      </c>
      <c r="C304" s="40" t="s">
        <v>780</v>
      </c>
      <c r="D304" s="77" t="s">
        <v>902</v>
      </c>
      <c r="E304" s="384">
        <v>10</v>
      </c>
      <c r="F304" s="321" t="s">
        <v>903</v>
      </c>
      <c r="G304" s="265" t="s">
        <v>904</v>
      </c>
      <c r="H304" s="40">
        <v>20</v>
      </c>
      <c r="I304" s="80" t="s">
        <v>682</v>
      </c>
      <c r="J304" s="40" t="s">
        <v>783</v>
      </c>
      <c r="K304" s="40" t="s">
        <v>905</v>
      </c>
      <c r="L304" s="40">
        <v>19.190000000000001</v>
      </c>
      <c r="M304" s="40">
        <v>0</v>
      </c>
      <c r="N304" s="40">
        <v>0.21</v>
      </c>
      <c r="O304" s="143">
        <f t="shared" si="173"/>
        <v>1.1237357972281183</v>
      </c>
      <c r="P304" s="42">
        <v>0</v>
      </c>
      <c r="Q304" s="42">
        <f t="shared" si="176"/>
        <v>0.39</v>
      </c>
      <c r="R304" s="42">
        <f t="shared" si="177"/>
        <v>0.39</v>
      </c>
      <c r="S304" s="41">
        <v>0.78</v>
      </c>
      <c r="T304" s="41">
        <v>0</v>
      </c>
      <c r="U304" s="41">
        <f t="shared" si="174"/>
        <v>0.78</v>
      </c>
      <c r="V304" s="40">
        <v>0</v>
      </c>
      <c r="W304" s="40">
        <v>0</v>
      </c>
      <c r="X304" s="40">
        <v>0</v>
      </c>
      <c r="Y304" s="40">
        <v>0</v>
      </c>
      <c r="Z304" s="56">
        <f t="shared" si="175"/>
        <v>0</v>
      </c>
      <c r="AA304" s="41">
        <f t="shared" si="178"/>
        <v>0</v>
      </c>
      <c r="AB304" s="40" t="s">
        <v>602</v>
      </c>
      <c r="AC304" s="81" t="s">
        <v>314</v>
      </c>
    </row>
    <row r="305" spans="1:29" ht="48" customHeight="1" x14ac:dyDescent="0.25">
      <c r="A305" s="51">
        <v>35</v>
      </c>
      <c r="B305" s="77" t="s">
        <v>792</v>
      </c>
      <c r="C305" s="40" t="s">
        <v>780</v>
      </c>
      <c r="D305" s="169" t="s">
        <v>1422</v>
      </c>
      <c r="E305" s="385"/>
      <c r="F305" s="322"/>
      <c r="G305" s="265" t="s">
        <v>906</v>
      </c>
      <c r="H305" s="40">
        <v>20</v>
      </c>
      <c r="I305" s="80" t="s">
        <v>907</v>
      </c>
      <c r="J305" s="40" t="s">
        <v>783</v>
      </c>
      <c r="K305" s="40" t="s">
        <v>1243</v>
      </c>
      <c r="L305" s="170">
        <v>19.190000000000001</v>
      </c>
      <c r="M305" s="170">
        <v>0</v>
      </c>
      <c r="N305" s="170">
        <v>0.21</v>
      </c>
      <c r="O305" s="143">
        <f t="shared" ref="O305" si="179">8/(8-(L305/45+M305/30+N305/15)*2)</f>
        <v>1.1237357972281183</v>
      </c>
      <c r="P305" s="42">
        <v>0</v>
      </c>
      <c r="Q305" s="42">
        <f t="shared" si="176"/>
        <v>6.5000000000000002E-2</v>
      </c>
      <c r="R305" s="42">
        <f t="shared" si="177"/>
        <v>6.5000000000000002E-2</v>
      </c>
      <c r="S305" s="41">
        <v>0.13</v>
      </c>
      <c r="T305" s="41">
        <v>0</v>
      </c>
      <c r="U305" s="41">
        <f t="shared" si="174"/>
        <v>0.13</v>
      </c>
      <c r="V305" s="40">
        <v>0</v>
      </c>
      <c r="W305" s="40">
        <v>0</v>
      </c>
      <c r="X305" s="40">
        <v>0</v>
      </c>
      <c r="Y305" s="40">
        <v>0</v>
      </c>
      <c r="Z305" s="56">
        <f t="shared" si="175"/>
        <v>0</v>
      </c>
      <c r="AA305" s="41">
        <f t="shared" si="178"/>
        <v>0</v>
      </c>
      <c r="AB305" s="40" t="s">
        <v>602</v>
      </c>
      <c r="AC305" s="81" t="s">
        <v>314</v>
      </c>
    </row>
    <row r="306" spans="1:29" ht="78.75" x14ac:dyDescent="0.25">
      <c r="A306" s="51">
        <v>36</v>
      </c>
      <c r="B306" s="77" t="s">
        <v>792</v>
      </c>
      <c r="C306" s="40" t="s">
        <v>780</v>
      </c>
      <c r="D306" s="55" t="s">
        <v>908</v>
      </c>
      <c r="E306" s="78">
        <v>10</v>
      </c>
      <c r="F306" s="79" t="s">
        <v>909</v>
      </c>
      <c r="G306" s="265" t="s">
        <v>910</v>
      </c>
      <c r="H306" s="40">
        <v>20</v>
      </c>
      <c r="I306" s="80" t="s">
        <v>311</v>
      </c>
      <c r="J306" s="40" t="s">
        <v>783</v>
      </c>
      <c r="K306" s="40" t="s">
        <v>911</v>
      </c>
      <c r="L306" s="40">
        <v>38.4</v>
      </c>
      <c r="M306" s="40">
        <v>0</v>
      </c>
      <c r="N306" s="40">
        <v>0.1</v>
      </c>
      <c r="O306" s="143">
        <f t="shared" si="173"/>
        <v>1.2738853503184713</v>
      </c>
      <c r="P306" s="42">
        <v>0</v>
      </c>
      <c r="Q306" s="42">
        <f t="shared" si="176"/>
        <v>0.18</v>
      </c>
      <c r="R306" s="42">
        <f t="shared" si="177"/>
        <v>0.18</v>
      </c>
      <c r="S306" s="41">
        <v>0.36</v>
      </c>
      <c r="T306" s="41">
        <v>0</v>
      </c>
      <c r="U306" s="41">
        <f>T306+S306</f>
        <v>0.36</v>
      </c>
      <c r="V306" s="40">
        <v>0</v>
      </c>
      <c r="W306" s="40">
        <v>0</v>
      </c>
      <c r="X306" s="40">
        <v>0</v>
      </c>
      <c r="Y306" s="40">
        <v>0</v>
      </c>
      <c r="Z306" s="56">
        <f>SUM(V306:Y306)</f>
        <v>0</v>
      </c>
      <c r="AA306" s="41">
        <f>Z306/382</f>
        <v>0</v>
      </c>
      <c r="AB306" s="40" t="s">
        <v>602</v>
      </c>
      <c r="AC306" s="81" t="s">
        <v>314</v>
      </c>
    </row>
    <row r="307" spans="1:29" ht="78.75" x14ac:dyDescent="0.25">
      <c r="A307" s="51">
        <v>37</v>
      </c>
      <c r="B307" s="77" t="s">
        <v>792</v>
      </c>
      <c r="C307" s="40" t="s">
        <v>780</v>
      </c>
      <c r="D307" s="55" t="s">
        <v>912</v>
      </c>
      <c r="E307" s="78">
        <v>10</v>
      </c>
      <c r="F307" s="79" t="s">
        <v>909</v>
      </c>
      <c r="G307" s="265" t="s">
        <v>913</v>
      </c>
      <c r="H307" s="40">
        <v>20</v>
      </c>
      <c r="I307" s="80" t="s">
        <v>311</v>
      </c>
      <c r="J307" s="40" t="s">
        <v>783</v>
      </c>
      <c r="K307" s="40" t="s">
        <v>914</v>
      </c>
      <c r="L307" s="40">
        <v>38.4</v>
      </c>
      <c r="M307" s="40">
        <v>0</v>
      </c>
      <c r="N307" s="40">
        <v>0.14000000000000001</v>
      </c>
      <c r="O307" s="143">
        <f t="shared" si="173"/>
        <v>1.274968125796855</v>
      </c>
      <c r="P307" s="42">
        <v>0</v>
      </c>
      <c r="Q307" s="42">
        <f t="shared" si="176"/>
        <v>0.17499999999999999</v>
      </c>
      <c r="R307" s="42">
        <f t="shared" si="177"/>
        <v>0.17499999999999999</v>
      </c>
      <c r="S307" s="41">
        <v>0.35</v>
      </c>
      <c r="T307" s="41">
        <v>0</v>
      </c>
      <c r="U307" s="41">
        <f>T307+S307</f>
        <v>0.35</v>
      </c>
      <c r="V307" s="40">
        <v>0</v>
      </c>
      <c r="W307" s="40">
        <v>0</v>
      </c>
      <c r="X307" s="40">
        <v>0</v>
      </c>
      <c r="Y307" s="40">
        <v>0</v>
      </c>
      <c r="Z307" s="56">
        <f>SUM(V307:Y307)</f>
        <v>0</v>
      </c>
      <c r="AA307" s="41">
        <f>Z307/382</f>
        <v>0</v>
      </c>
      <c r="AB307" s="40" t="s">
        <v>602</v>
      </c>
      <c r="AC307" s="81" t="s">
        <v>314</v>
      </c>
    </row>
    <row r="308" spans="1:29" ht="78.75" x14ac:dyDescent="0.25">
      <c r="A308" s="51">
        <v>38</v>
      </c>
      <c r="B308" s="77" t="s">
        <v>792</v>
      </c>
      <c r="C308" s="40" t="s">
        <v>780</v>
      </c>
      <c r="D308" s="55" t="s">
        <v>915</v>
      </c>
      <c r="E308" s="78">
        <v>10</v>
      </c>
      <c r="F308" s="79" t="s">
        <v>916</v>
      </c>
      <c r="G308" s="265" t="s">
        <v>917</v>
      </c>
      <c r="H308" s="40">
        <v>20</v>
      </c>
      <c r="I308" s="80" t="s">
        <v>311</v>
      </c>
      <c r="J308" s="40" t="s">
        <v>783</v>
      </c>
      <c r="K308" s="40" t="s">
        <v>918</v>
      </c>
      <c r="L308" s="40">
        <v>20.3</v>
      </c>
      <c r="M308" s="40">
        <v>0</v>
      </c>
      <c r="N308" s="40">
        <v>0.35</v>
      </c>
      <c r="O308" s="143">
        <f t="shared" si="173"/>
        <v>1.1345729593444689</v>
      </c>
      <c r="P308" s="42">
        <v>0</v>
      </c>
      <c r="Q308" s="42">
        <f t="shared" si="176"/>
        <v>0.46</v>
      </c>
      <c r="R308" s="42">
        <f t="shared" si="177"/>
        <v>0.46</v>
      </c>
      <c r="S308" s="41">
        <v>0.92</v>
      </c>
      <c r="T308" s="41">
        <v>0</v>
      </c>
      <c r="U308" s="41">
        <f t="shared" si="174"/>
        <v>0.92</v>
      </c>
      <c r="V308" s="40">
        <v>0</v>
      </c>
      <c r="W308" s="40">
        <v>0</v>
      </c>
      <c r="X308" s="40">
        <v>0</v>
      </c>
      <c r="Y308" s="40">
        <v>0</v>
      </c>
      <c r="Z308" s="56">
        <f t="shared" si="175"/>
        <v>0</v>
      </c>
      <c r="AA308" s="41">
        <f t="shared" si="178"/>
        <v>0</v>
      </c>
      <c r="AB308" s="40" t="s">
        <v>602</v>
      </c>
      <c r="AC308" s="81" t="s">
        <v>314</v>
      </c>
    </row>
    <row r="309" spans="1:29" x14ac:dyDescent="0.25">
      <c r="A309" s="82"/>
      <c r="B309" s="82"/>
      <c r="C309" s="82"/>
      <c r="D309" s="82" t="s">
        <v>16</v>
      </c>
      <c r="E309" s="82"/>
      <c r="F309" s="82"/>
      <c r="G309" s="267"/>
      <c r="H309" s="82"/>
      <c r="I309" s="82"/>
      <c r="J309" s="82"/>
      <c r="K309" s="82"/>
      <c r="L309" s="82"/>
      <c r="M309" s="82"/>
      <c r="N309" s="82"/>
      <c r="O309" s="82"/>
      <c r="P309" s="150">
        <f t="shared" ref="P309:AA309" si="180">SUM(P271:P308)</f>
        <v>0</v>
      </c>
      <c r="Q309" s="82">
        <f t="shared" si="180"/>
        <v>16.375</v>
      </c>
      <c r="R309" s="82">
        <f t="shared" si="180"/>
        <v>16.375</v>
      </c>
      <c r="S309" s="150">
        <f t="shared" si="180"/>
        <v>32.75</v>
      </c>
      <c r="T309" s="150">
        <f t="shared" si="180"/>
        <v>0</v>
      </c>
      <c r="U309" s="150">
        <f t="shared" si="180"/>
        <v>32.75</v>
      </c>
      <c r="V309" s="84">
        <f t="shared" si="180"/>
        <v>0</v>
      </c>
      <c r="W309" s="84">
        <f t="shared" si="180"/>
        <v>0</v>
      </c>
      <c r="X309" s="84">
        <f t="shared" si="180"/>
        <v>0</v>
      </c>
      <c r="Y309" s="82">
        <f t="shared" si="180"/>
        <v>0</v>
      </c>
      <c r="Z309" s="82">
        <f t="shared" si="180"/>
        <v>0</v>
      </c>
      <c r="AA309" s="150">
        <f t="shared" si="180"/>
        <v>0</v>
      </c>
      <c r="AB309" s="82"/>
      <c r="AC309" s="82"/>
    </row>
    <row r="310" spans="1:29" ht="26.25" customHeight="1" x14ac:dyDescent="0.25">
      <c r="A310" s="152" t="s">
        <v>1302</v>
      </c>
      <c r="B310" s="153"/>
      <c r="C310" s="153"/>
      <c r="D310" s="153"/>
      <c r="E310" s="153"/>
      <c r="F310" s="153"/>
      <c r="G310" s="261"/>
      <c r="H310" s="153"/>
      <c r="I310" s="153"/>
      <c r="J310" s="153"/>
      <c r="K310" s="153"/>
      <c r="L310" s="153"/>
      <c r="M310" s="153"/>
      <c r="N310" s="153"/>
      <c r="O310" s="153"/>
      <c r="P310" s="153"/>
      <c r="Q310" s="153"/>
      <c r="R310" s="153"/>
      <c r="S310" s="153"/>
      <c r="T310" s="153"/>
      <c r="U310" s="153"/>
      <c r="V310" s="153"/>
      <c r="W310" s="153"/>
      <c r="X310" s="153"/>
      <c r="Y310" s="153"/>
      <c r="Z310" s="153"/>
      <c r="AA310" s="153"/>
      <c r="AB310" s="153"/>
      <c r="AC310" s="153"/>
    </row>
    <row r="311" spans="1:29" ht="94.5" x14ac:dyDescent="0.25">
      <c r="A311" s="108">
        <v>1</v>
      </c>
      <c r="B311" s="119" t="s">
        <v>919</v>
      </c>
      <c r="C311" s="85" t="s">
        <v>920</v>
      </c>
      <c r="D311" s="120" t="s">
        <v>921</v>
      </c>
      <c r="E311" s="78">
        <v>10</v>
      </c>
      <c r="F311" s="129" t="s">
        <v>1146</v>
      </c>
      <c r="G311" s="86" t="s">
        <v>922</v>
      </c>
      <c r="H311" s="65">
        <v>10</v>
      </c>
      <c r="I311" s="85" t="s">
        <v>311</v>
      </c>
      <c r="J311" s="85" t="s">
        <v>923</v>
      </c>
      <c r="K311" s="65" t="s">
        <v>924</v>
      </c>
      <c r="L311" s="85">
        <v>25</v>
      </c>
      <c r="M311" s="145">
        <v>0</v>
      </c>
      <c r="N311" s="145">
        <v>0</v>
      </c>
      <c r="O311" s="143">
        <f t="shared" ref="O311:O341" si="181">8/(8-(L311/45+M311/30+N311/15)*2)</f>
        <v>1.161290322580645</v>
      </c>
      <c r="P311" s="68">
        <v>0</v>
      </c>
      <c r="Q311" s="68">
        <f>0.5*S311</f>
        <v>0.245</v>
      </c>
      <c r="R311" s="68">
        <f>0.5*S311</f>
        <v>0.245</v>
      </c>
      <c r="S311" s="73">
        <v>0.49</v>
      </c>
      <c r="T311" s="73">
        <v>0.56000000000000005</v>
      </c>
      <c r="U311" s="69">
        <v>1.05</v>
      </c>
      <c r="V311" s="70">
        <v>0</v>
      </c>
      <c r="W311" s="70">
        <v>0</v>
      </c>
      <c r="X311" s="70">
        <v>0</v>
      </c>
      <c r="Y311" s="70">
        <v>0</v>
      </c>
      <c r="Z311" s="71">
        <v>0</v>
      </c>
      <c r="AA311" s="69">
        <v>0</v>
      </c>
      <c r="AB311" s="90" t="s">
        <v>1163</v>
      </c>
      <c r="AC311" s="185" t="s">
        <v>1164</v>
      </c>
    </row>
    <row r="312" spans="1:29" ht="94.5" x14ac:dyDescent="0.25">
      <c r="A312" s="108">
        <v>2</v>
      </c>
      <c r="B312" s="119" t="s">
        <v>919</v>
      </c>
      <c r="C312" s="85" t="s">
        <v>920</v>
      </c>
      <c r="D312" s="120" t="s">
        <v>925</v>
      </c>
      <c r="E312" s="65">
        <v>10</v>
      </c>
      <c r="F312" s="129" t="s">
        <v>1147</v>
      </c>
      <c r="G312" s="86" t="s">
        <v>1533</v>
      </c>
      <c r="H312" s="65">
        <v>10</v>
      </c>
      <c r="I312" s="85" t="s">
        <v>311</v>
      </c>
      <c r="J312" s="85" t="s">
        <v>923</v>
      </c>
      <c r="K312" s="65" t="s">
        <v>246</v>
      </c>
      <c r="L312" s="85">
        <v>25</v>
      </c>
      <c r="M312" s="145">
        <v>0</v>
      </c>
      <c r="N312" s="145">
        <v>0</v>
      </c>
      <c r="O312" s="143">
        <f t="shared" si="181"/>
        <v>1.161290322580645</v>
      </c>
      <c r="P312" s="68">
        <v>0</v>
      </c>
      <c r="Q312" s="68">
        <f t="shared" ref="Q312:Q341" si="182">0.5*S312</f>
        <v>0.28000000000000003</v>
      </c>
      <c r="R312" s="68">
        <f t="shared" ref="R312:R341" si="183">0.5*S312</f>
        <v>0.28000000000000003</v>
      </c>
      <c r="S312" s="73">
        <v>0.56000000000000005</v>
      </c>
      <c r="T312" s="73">
        <v>0.98</v>
      </c>
      <c r="U312" s="69">
        <v>1.54</v>
      </c>
      <c r="V312" s="70">
        <v>0</v>
      </c>
      <c r="W312" s="70">
        <v>0</v>
      </c>
      <c r="X312" s="70">
        <v>0</v>
      </c>
      <c r="Y312" s="70">
        <v>0</v>
      </c>
      <c r="Z312" s="71">
        <v>0</v>
      </c>
      <c r="AA312" s="69">
        <v>0</v>
      </c>
      <c r="AB312" s="90" t="s">
        <v>1163</v>
      </c>
      <c r="AC312" s="185" t="s">
        <v>1164</v>
      </c>
    </row>
    <row r="313" spans="1:29" ht="94.5" x14ac:dyDescent="0.25">
      <c r="A313" s="108">
        <v>3</v>
      </c>
      <c r="B313" s="119" t="s">
        <v>919</v>
      </c>
      <c r="C313" s="85" t="s">
        <v>920</v>
      </c>
      <c r="D313" s="120" t="s">
        <v>926</v>
      </c>
      <c r="E313" s="65">
        <v>10</v>
      </c>
      <c r="F313" s="129" t="s">
        <v>1147</v>
      </c>
      <c r="G313" s="86" t="s">
        <v>1534</v>
      </c>
      <c r="H313" s="65">
        <v>10</v>
      </c>
      <c r="I313" s="85" t="s">
        <v>311</v>
      </c>
      <c r="J313" s="85" t="s">
        <v>923</v>
      </c>
      <c r="K313" s="65" t="s">
        <v>775</v>
      </c>
      <c r="L313" s="85">
        <v>28</v>
      </c>
      <c r="M313" s="145">
        <v>0</v>
      </c>
      <c r="N313" s="145">
        <v>3</v>
      </c>
      <c r="O313" s="143">
        <f t="shared" si="181"/>
        <v>1.2587412587412588</v>
      </c>
      <c r="P313" s="68">
        <v>0</v>
      </c>
      <c r="Q313" s="68">
        <f t="shared" si="182"/>
        <v>0.21</v>
      </c>
      <c r="R313" s="68">
        <f t="shared" si="183"/>
        <v>0.21</v>
      </c>
      <c r="S313" s="73">
        <v>0.42</v>
      </c>
      <c r="T313" s="73">
        <v>1.77</v>
      </c>
      <c r="U313" s="69">
        <v>2.19</v>
      </c>
      <c r="V313" s="70">
        <v>0</v>
      </c>
      <c r="W313" s="70">
        <v>0</v>
      </c>
      <c r="X313" s="70">
        <v>0</v>
      </c>
      <c r="Y313" s="70">
        <v>0</v>
      </c>
      <c r="Z313" s="71">
        <v>0</v>
      </c>
      <c r="AA313" s="69">
        <v>0</v>
      </c>
      <c r="AB313" s="90" t="s">
        <v>1163</v>
      </c>
      <c r="AC313" s="185" t="s">
        <v>314</v>
      </c>
    </row>
    <row r="314" spans="1:29" ht="94.5" x14ac:dyDescent="0.25">
      <c r="A314" s="108">
        <v>4</v>
      </c>
      <c r="B314" s="119" t="s">
        <v>919</v>
      </c>
      <c r="C314" s="85" t="s">
        <v>920</v>
      </c>
      <c r="D314" s="120" t="s">
        <v>927</v>
      </c>
      <c r="E314" s="65">
        <v>10</v>
      </c>
      <c r="F314" s="129" t="s">
        <v>1148</v>
      </c>
      <c r="G314" s="86" t="s">
        <v>1247</v>
      </c>
      <c r="H314" s="65">
        <v>10</v>
      </c>
      <c r="I314" s="85" t="s">
        <v>311</v>
      </c>
      <c r="J314" s="85" t="s">
        <v>923</v>
      </c>
      <c r="K314" s="65" t="s">
        <v>928</v>
      </c>
      <c r="L314" s="85">
        <v>22</v>
      </c>
      <c r="M314" s="145">
        <v>0</v>
      </c>
      <c r="N314" s="145">
        <v>0</v>
      </c>
      <c r="O314" s="143">
        <f t="shared" si="181"/>
        <v>1.139240506329114</v>
      </c>
      <c r="P314" s="68">
        <v>0</v>
      </c>
      <c r="Q314" s="68">
        <f t="shared" si="182"/>
        <v>3.5000000000000003E-2</v>
      </c>
      <c r="R314" s="68">
        <f t="shared" si="183"/>
        <v>3.5000000000000003E-2</v>
      </c>
      <c r="S314" s="73">
        <v>7.0000000000000007E-2</v>
      </c>
      <c r="T314" s="73">
        <v>5.67</v>
      </c>
      <c r="U314" s="69">
        <v>5.74</v>
      </c>
      <c r="V314" s="70">
        <v>0</v>
      </c>
      <c r="W314" s="70">
        <v>0</v>
      </c>
      <c r="X314" s="70">
        <v>0</v>
      </c>
      <c r="Y314" s="70">
        <v>0</v>
      </c>
      <c r="Z314" s="71">
        <v>0</v>
      </c>
      <c r="AA314" s="69">
        <v>0</v>
      </c>
      <c r="AB314" s="90" t="s">
        <v>1163</v>
      </c>
      <c r="AC314" s="185" t="s">
        <v>314</v>
      </c>
    </row>
    <row r="315" spans="1:29" ht="94.5" x14ac:dyDescent="0.25">
      <c r="A315" s="108">
        <v>5</v>
      </c>
      <c r="B315" s="119" t="s">
        <v>919</v>
      </c>
      <c r="C315" s="85" t="s">
        <v>920</v>
      </c>
      <c r="D315" s="120" t="s">
        <v>929</v>
      </c>
      <c r="E315" s="65">
        <v>10</v>
      </c>
      <c r="F315" s="129" t="s">
        <v>1148</v>
      </c>
      <c r="G315" s="86" t="s">
        <v>1531</v>
      </c>
      <c r="H315" s="65">
        <v>10</v>
      </c>
      <c r="I315" s="85" t="s">
        <v>311</v>
      </c>
      <c r="J315" s="85" t="s">
        <v>923</v>
      </c>
      <c r="K315" s="65" t="s">
        <v>930</v>
      </c>
      <c r="L315" s="85">
        <v>15</v>
      </c>
      <c r="M315" s="145">
        <v>0</v>
      </c>
      <c r="N315" s="145">
        <v>0</v>
      </c>
      <c r="O315" s="143">
        <f t="shared" si="181"/>
        <v>1.0909090909090911</v>
      </c>
      <c r="P315" s="68">
        <v>0</v>
      </c>
      <c r="Q315" s="68">
        <f t="shared" si="182"/>
        <v>0</v>
      </c>
      <c r="R315" s="68">
        <f t="shared" si="183"/>
        <v>0</v>
      </c>
      <c r="S315" s="73">
        <v>0</v>
      </c>
      <c r="T315" s="73">
        <v>0.14000000000000001</v>
      </c>
      <c r="U315" s="69">
        <v>0.14000000000000001</v>
      </c>
      <c r="V315" s="70">
        <v>0</v>
      </c>
      <c r="W315" s="70">
        <v>0</v>
      </c>
      <c r="X315" s="70">
        <v>0</v>
      </c>
      <c r="Y315" s="70">
        <v>0</v>
      </c>
      <c r="Z315" s="71">
        <v>0</v>
      </c>
      <c r="AA315" s="69">
        <v>0</v>
      </c>
      <c r="AB315" s="90" t="s">
        <v>1163</v>
      </c>
      <c r="AC315" s="185" t="s">
        <v>314</v>
      </c>
    </row>
    <row r="316" spans="1:29" ht="48.75" customHeight="1" x14ac:dyDescent="0.25">
      <c r="A316" s="108">
        <v>6</v>
      </c>
      <c r="B316" s="231" t="s">
        <v>919</v>
      </c>
      <c r="C316" s="232" t="s">
        <v>920</v>
      </c>
      <c r="D316" s="233" t="s">
        <v>931</v>
      </c>
      <c r="E316" s="212">
        <v>10</v>
      </c>
      <c r="F316" s="234" t="s">
        <v>1149</v>
      </c>
      <c r="G316" s="86" t="s">
        <v>1245</v>
      </c>
      <c r="H316" s="65">
        <v>10</v>
      </c>
      <c r="I316" s="85" t="s">
        <v>311</v>
      </c>
      <c r="J316" s="85" t="s">
        <v>923</v>
      </c>
      <c r="K316" s="65" t="s">
        <v>932</v>
      </c>
      <c r="L316" s="85">
        <v>9</v>
      </c>
      <c r="M316" s="145">
        <v>0</v>
      </c>
      <c r="N316" s="145">
        <v>0</v>
      </c>
      <c r="O316" s="143">
        <f t="shared" si="181"/>
        <v>1.0526315789473684</v>
      </c>
      <c r="P316" s="68">
        <v>0</v>
      </c>
      <c r="Q316" s="68">
        <f t="shared" si="182"/>
        <v>7.0000000000000007E-2</v>
      </c>
      <c r="R316" s="68">
        <f t="shared" si="183"/>
        <v>7.0000000000000007E-2</v>
      </c>
      <c r="S316" s="73">
        <v>0.14000000000000001</v>
      </c>
      <c r="T316" s="73">
        <v>0.84</v>
      </c>
      <c r="U316" s="69">
        <v>0.98</v>
      </c>
      <c r="V316" s="70">
        <v>0</v>
      </c>
      <c r="W316" s="70">
        <v>0</v>
      </c>
      <c r="X316" s="70">
        <v>0</v>
      </c>
      <c r="Y316" s="70">
        <v>0</v>
      </c>
      <c r="Z316" s="71">
        <v>0</v>
      </c>
      <c r="AA316" s="69">
        <v>0</v>
      </c>
      <c r="AB316" s="90" t="s">
        <v>1163</v>
      </c>
      <c r="AC316" s="185" t="s">
        <v>314</v>
      </c>
    </row>
    <row r="317" spans="1:29" ht="48.75" customHeight="1" x14ac:dyDescent="0.25">
      <c r="A317" s="213">
        <v>7</v>
      </c>
      <c r="B317" s="236" t="s">
        <v>919</v>
      </c>
      <c r="C317" s="236" t="s">
        <v>920</v>
      </c>
      <c r="D317" s="235" t="s">
        <v>1524</v>
      </c>
      <c r="E317" s="214">
        <v>10</v>
      </c>
      <c r="F317" s="237" t="s">
        <v>1149</v>
      </c>
      <c r="G317" s="86" t="s">
        <v>1246</v>
      </c>
      <c r="H317" s="65">
        <v>10</v>
      </c>
      <c r="I317" s="85" t="s">
        <v>311</v>
      </c>
      <c r="J317" s="85" t="s">
        <v>923</v>
      </c>
      <c r="K317" s="65" t="s">
        <v>933</v>
      </c>
      <c r="L317" s="85">
        <v>9</v>
      </c>
      <c r="M317" s="145">
        <v>0</v>
      </c>
      <c r="N317" s="145">
        <v>0</v>
      </c>
      <c r="O317" s="143">
        <f t="shared" ref="O317" si="184">8/(8-(L317/45+M317/30+N317/15)*2)</f>
        <v>1.0526315789473684</v>
      </c>
      <c r="P317" s="68">
        <v>0</v>
      </c>
      <c r="Q317" s="68">
        <f t="shared" si="182"/>
        <v>0</v>
      </c>
      <c r="R317" s="68">
        <f t="shared" si="183"/>
        <v>0</v>
      </c>
      <c r="S317" s="73">
        <v>0</v>
      </c>
      <c r="T317" s="73">
        <v>0.56000000000000005</v>
      </c>
      <c r="U317" s="69">
        <v>0.56000000000000005</v>
      </c>
      <c r="V317" s="70">
        <v>0</v>
      </c>
      <c r="W317" s="70">
        <v>0</v>
      </c>
      <c r="X317" s="70">
        <v>0</v>
      </c>
      <c r="Y317" s="70">
        <v>0</v>
      </c>
      <c r="Z317" s="71">
        <v>0</v>
      </c>
      <c r="AA317" s="69">
        <v>0</v>
      </c>
      <c r="AB317" s="90" t="s">
        <v>1163</v>
      </c>
      <c r="AC317" s="185" t="s">
        <v>314</v>
      </c>
    </row>
    <row r="318" spans="1:29" ht="94.5" x14ac:dyDescent="0.25">
      <c r="A318" s="108">
        <v>8</v>
      </c>
      <c r="B318" s="119" t="s">
        <v>919</v>
      </c>
      <c r="C318" s="85" t="s">
        <v>920</v>
      </c>
      <c r="D318" s="120" t="s">
        <v>934</v>
      </c>
      <c r="E318" s="65">
        <v>10</v>
      </c>
      <c r="F318" s="129" t="s">
        <v>1150</v>
      </c>
      <c r="G318" s="86" t="s">
        <v>1535</v>
      </c>
      <c r="H318" s="65">
        <v>10</v>
      </c>
      <c r="I318" s="85" t="s">
        <v>311</v>
      </c>
      <c r="J318" s="85" t="s">
        <v>923</v>
      </c>
      <c r="K318" s="65" t="s">
        <v>971</v>
      </c>
      <c r="L318" s="85">
        <v>17</v>
      </c>
      <c r="M318" s="145">
        <v>0</v>
      </c>
      <c r="N318" s="145">
        <v>0</v>
      </c>
      <c r="O318" s="143">
        <f t="shared" si="181"/>
        <v>1.1042944785276074</v>
      </c>
      <c r="P318" s="68">
        <v>0</v>
      </c>
      <c r="Q318" s="68">
        <f t="shared" si="182"/>
        <v>7.0000000000000007E-2</v>
      </c>
      <c r="R318" s="68">
        <f t="shared" si="183"/>
        <v>7.0000000000000007E-2</v>
      </c>
      <c r="S318" s="73">
        <v>0.14000000000000001</v>
      </c>
      <c r="T318" s="73">
        <f>1.28</f>
        <v>1.28</v>
      </c>
      <c r="U318" s="41">
        <f>S318+T318</f>
        <v>1.42</v>
      </c>
      <c r="V318" s="70">
        <v>0</v>
      </c>
      <c r="W318" s="70">
        <v>0</v>
      </c>
      <c r="X318" s="70">
        <v>0</v>
      </c>
      <c r="Y318" s="70">
        <v>0</v>
      </c>
      <c r="Z318" s="71">
        <v>0</v>
      </c>
      <c r="AA318" s="69">
        <v>0</v>
      </c>
      <c r="AB318" s="90" t="s">
        <v>1163</v>
      </c>
      <c r="AC318" s="185" t="s">
        <v>314</v>
      </c>
    </row>
    <row r="319" spans="1:29" ht="94.5" hidden="1" x14ac:dyDescent="0.25">
      <c r="A319" s="250"/>
      <c r="B319" s="251" t="s">
        <v>919</v>
      </c>
      <c r="C319" s="248" t="s">
        <v>920</v>
      </c>
      <c r="D319" s="252" t="s">
        <v>935</v>
      </c>
      <c r="E319" s="241">
        <v>10</v>
      </c>
      <c r="F319" s="253" t="s">
        <v>1150</v>
      </c>
      <c r="G319" s="192" t="s">
        <v>1536</v>
      </c>
      <c r="H319" s="241">
        <v>10</v>
      </c>
      <c r="I319" s="248" t="s">
        <v>311</v>
      </c>
      <c r="J319" s="248" t="s">
        <v>923</v>
      </c>
      <c r="K319" s="241" t="s">
        <v>708</v>
      </c>
      <c r="L319" s="248">
        <v>17</v>
      </c>
      <c r="M319" s="254">
        <v>0</v>
      </c>
      <c r="N319" s="254">
        <v>0</v>
      </c>
      <c r="O319" s="242"/>
      <c r="P319" s="243">
        <v>0</v>
      </c>
      <c r="Q319" s="243">
        <v>0</v>
      </c>
      <c r="R319" s="243">
        <v>0</v>
      </c>
      <c r="S319" s="245">
        <v>0</v>
      </c>
      <c r="T319" s="245">
        <f>0.14-0.14</f>
        <v>0</v>
      </c>
      <c r="U319" s="244">
        <v>0</v>
      </c>
      <c r="V319" s="246">
        <v>0</v>
      </c>
      <c r="W319" s="246">
        <v>0</v>
      </c>
      <c r="X319" s="246">
        <v>0</v>
      </c>
      <c r="Y319" s="246">
        <v>0</v>
      </c>
      <c r="Z319" s="247">
        <v>0</v>
      </c>
      <c r="AA319" s="244">
        <v>0</v>
      </c>
      <c r="AB319" s="249" t="s">
        <v>1163</v>
      </c>
      <c r="AC319" s="255"/>
    </row>
    <row r="320" spans="1:29" ht="94.5" x14ac:dyDescent="0.25">
      <c r="A320" s="108">
        <v>9</v>
      </c>
      <c r="B320" s="119" t="s">
        <v>919</v>
      </c>
      <c r="C320" s="85" t="s">
        <v>920</v>
      </c>
      <c r="D320" s="120" t="s">
        <v>1537</v>
      </c>
      <c r="E320" s="65">
        <v>10</v>
      </c>
      <c r="F320" s="129" t="s">
        <v>1150</v>
      </c>
      <c r="G320" s="86" t="s">
        <v>1532</v>
      </c>
      <c r="H320" s="65">
        <v>10</v>
      </c>
      <c r="I320" s="85" t="s">
        <v>311</v>
      </c>
      <c r="J320" s="85" t="s">
        <v>923</v>
      </c>
      <c r="K320" s="65" t="s">
        <v>930</v>
      </c>
      <c r="L320" s="85">
        <v>17</v>
      </c>
      <c r="M320" s="145">
        <v>0</v>
      </c>
      <c r="N320" s="145">
        <v>0</v>
      </c>
      <c r="O320" s="143">
        <f t="shared" si="181"/>
        <v>1.1042944785276074</v>
      </c>
      <c r="P320" s="68">
        <v>0</v>
      </c>
      <c r="Q320" s="68">
        <f t="shared" si="182"/>
        <v>0</v>
      </c>
      <c r="R320" s="68">
        <f t="shared" si="183"/>
        <v>0</v>
      </c>
      <c r="S320" s="73">
        <v>0</v>
      </c>
      <c r="T320" s="166">
        <f>0.14+0.14</f>
        <v>0.28000000000000003</v>
      </c>
      <c r="U320" s="41">
        <f>S320+T320</f>
        <v>0.28000000000000003</v>
      </c>
      <c r="V320" s="70">
        <v>0</v>
      </c>
      <c r="W320" s="70">
        <v>0</v>
      </c>
      <c r="X320" s="70">
        <v>0</v>
      </c>
      <c r="Y320" s="70">
        <v>0</v>
      </c>
      <c r="Z320" s="71">
        <v>0</v>
      </c>
      <c r="AA320" s="69">
        <v>0</v>
      </c>
      <c r="AB320" s="90" t="s">
        <v>1163</v>
      </c>
      <c r="AC320" s="185"/>
    </row>
    <row r="321" spans="1:29" ht="94.5" x14ac:dyDescent="0.25">
      <c r="A321" s="108">
        <v>10</v>
      </c>
      <c r="B321" s="119" t="s">
        <v>919</v>
      </c>
      <c r="C321" s="85" t="s">
        <v>920</v>
      </c>
      <c r="D321" s="120" t="s">
        <v>936</v>
      </c>
      <c r="E321" s="65">
        <v>10</v>
      </c>
      <c r="F321" s="129" t="s">
        <v>1151</v>
      </c>
      <c r="G321" s="86" t="s">
        <v>1526</v>
      </c>
      <c r="H321" s="65">
        <v>10</v>
      </c>
      <c r="I321" s="85" t="s">
        <v>311</v>
      </c>
      <c r="J321" s="85" t="s">
        <v>923</v>
      </c>
      <c r="K321" s="65" t="s">
        <v>937</v>
      </c>
      <c r="L321" s="85">
        <v>15</v>
      </c>
      <c r="M321" s="145">
        <v>0</v>
      </c>
      <c r="N321" s="145">
        <v>0</v>
      </c>
      <c r="O321" s="143">
        <f t="shared" si="181"/>
        <v>1.0909090909090911</v>
      </c>
      <c r="P321" s="68">
        <v>0</v>
      </c>
      <c r="Q321" s="68">
        <f t="shared" si="182"/>
        <v>0</v>
      </c>
      <c r="R321" s="68">
        <f t="shared" si="183"/>
        <v>0</v>
      </c>
      <c r="S321" s="73">
        <v>0</v>
      </c>
      <c r="T321" s="73">
        <v>6.37</v>
      </c>
      <c r="U321" s="69">
        <v>6.37</v>
      </c>
      <c r="V321" s="70">
        <v>0</v>
      </c>
      <c r="W321" s="70">
        <v>0</v>
      </c>
      <c r="X321" s="70">
        <v>0</v>
      </c>
      <c r="Y321" s="70">
        <v>0</v>
      </c>
      <c r="Z321" s="71">
        <v>0</v>
      </c>
      <c r="AA321" s="69">
        <v>0</v>
      </c>
      <c r="AB321" s="239" t="s">
        <v>1163</v>
      </c>
      <c r="AC321" s="185"/>
    </row>
    <row r="322" spans="1:29" ht="94.5" x14ac:dyDescent="0.25">
      <c r="A322" s="108">
        <v>11</v>
      </c>
      <c r="B322" s="119" t="s">
        <v>919</v>
      </c>
      <c r="C322" s="85" t="s">
        <v>920</v>
      </c>
      <c r="D322" s="120" t="s">
        <v>938</v>
      </c>
      <c r="E322" s="65">
        <v>10</v>
      </c>
      <c r="F322" s="129" t="s">
        <v>1152</v>
      </c>
      <c r="G322" s="86" t="s">
        <v>1527</v>
      </c>
      <c r="H322" s="65">
        <v>10</v>
      </c>
      <c r="I322" s="85" t="s">
        <v>311</v>
      </c>
      <c r="J322" s="85" t="s">
        <v>923</v>
      </c>
      <c r="K322" s="65" t="s">
        <v>939</v>
      </c>
      <c r="L322" s="85">
        <v>18</v>
      </c>
      <c r="M322" s="145">
        <v>0</v>
      </c>
      <c r="N322" s="145">
        <v>0</v>
      </c>
      <c r="O322" s="143">
        <f t="shared" si="181"/>
        <v>1.1111111111111112</v>
      </c>
      <c r="P322" s="68">
        <v>0</v>
      </c>
      <c r="Q322" s="68">
        <f t="shared" si="182"/>
        <v>0.28000000000000003</v>
      </c>
      <c r="R322" s="68">
        <f t="shared" si="183"/>
        <v>0.28000000000000003</v>
      </c>
      <c r="S322" s="73">
        <v>0.56000000000000005</v>
      </c>
      <c r="T322" s="73">
        <v>0.63</v>
      </c>
      <c r="U322" s="69">
        <v>1.19</v>
      </c>
      <c r="V322" s="70">
        <v>0</v>
      </c>
      <c r="W322" s="70">
        <v>0</v>
      </c>
      <c r="X322" s="70">
        <v>0</v>
      </c>
      <c r="Y322" s="70">
        <v>0</v>
      </c>
      <c r="Z322" s="71">
        <v>0</v>
      </c>
      <c r="AA322" s="69">
        <v>0</v>
      </c>
      <c r="AB322" s="90" t="s">
        <v>127</v>
      </c>
      <c r="AC322" s="185" t="s">
        <v>1165</v>
      </c>
    </row>
    <row r="323" spans="1:29" ht="94.5" x14ac:dyDescent="0.25">
      <c r="A323" s="108">
        <v>12</v>
      </c>
      <c r="B323" s="119" t="s">
        <v>919</v>
      </c>
      <c r="C323" s="85" t="s">
        <v>920</v>
      </c>
      <c r="D323" s="120" t="s">
        <v>940</v>
      </c>
      <c r="E323" s="65">
        <v>10</v>
      </c>
      <c r="F323" s="129" t="s">
        <v>1152</v>
      </c>
      <c r="G323" s="86" t="s">
        <v>1528</v>
      </c>
      <c r="H323" s="65">
        <v>10</v>
      </c>
      <c r="I323" s="85" t="s">
        <v>311</v>
      </c>
      <c r="J323" s="85" t="s">
        <v>923</v>
      </c>
      <c r="K323" s="65" t="s">
        <v>939</v>
      </c>
      <c r="L323" s="85">
        <v>18</v>
      </c>
      <c r="M323" s="145">
        <v>0</v>
      </c>
      <c r="N323" s="145">
        <v>0</v>
      </c>
      <c r="O323" s="143">
        <f t="shared" si="181"/>
        <v>1.1111111111111112</v>
      </c>
      <c r="P323" s="68">
        <v>0</v>
      </c>
      <c r="Q323" s="68">
        <f t="shared" si="182"/>
        <v>0.28000000000000003</v>
      </c>
      <c r="R323" s="68">
        <f t="shared" si="183"/>
        <v>0.28000000000000003</v>
      </c>
      <c r="S323" s="73">
        <v>0.56000000000000005</v>
      </c>
      <c r="T323" s="73">
        <v>1.19</v>
      </c>
      <c r="U323" s="69">
        <v>1.75</v>
      </c>
      <c r="V323" s="70">
        <v>0</v>
      </c>
      <c r="W323" s="70">
        <v>0</v>
      </c>
      <c r="X323" s="70">
        <v>0</v>
      </c>
      <c r="Y323" s="70">
        <v>0</v>
      </c>
      <c r="Z323" s="71">
        <v>0</v>
      </c>
      <c r="AA323" s="69">
        <v>0</v>
      </c>
      <c r="AB323" s="90" t="s">
        <v>127</v>
      </c>
      <c r="AC323" s="185" t="s">
        <v>314</v>
      </c>
    </row>
    <row r="324" spans="1:29" ht="94.5" x14ac:dyDescent="0.25">
      <c r="A324" s="108">
        <v>13</v>
      </c>
      <c r="B324" s="119" t="s">
        <v>919</v>
      </c>
      <c r="C324" s="85" t="s">
        <v>920</v>
      </c>
      <c r="D324" s="120" t="s">
        <v>941</v>
      </c>
      <c r="E324" s="65">
        <v>10</v>
      </c>
      <c r="F324" s="129" t="s">
        <v>1153</v>
      </c>
      <c r="G324" s="86" t="s">
        <v>1529</v>
      </c>
      <c r="H324" s="65">
        <v>10</v>
      </c>
      <c r="I324" s="85" t="s">
        <v>311</v>
      </c>
      <c r="J324" s="85" t="s">
        <v>923</v>
      </c>
      <c r="K324" s="65" t="s">
        <v>756</v>
      </c>
      <c r="L324" s="85">
        <v>26</v>
      </c>
      <c r="M324" s="145">
        <v>0</v>
      </c>
      <c r="N324" s="145">
        <v>0</v>
      </c>
      <c r="O324" s="143">
        <f t="shared" si="181"/>
        <v>1.1688311688311688</v>
      </c>
      <c r="P324" s="68">
        <v>0</v>
      </c>
      <c r="Q324" s="68">
        <f t="shared" si="182"/>
        <v>0</v>
      </c>
      <c r="R324" s="68">
        <f t="shared" si="183"/>
        <v>0</v>
      </c>
      <c r="S324" s="73">
        <v>0</v>
      </c>
      <c r="T324" s="73">
        <v>0.98</v>
      </c>
      <c r="U324" s="69">
        <v>0.98</v>
      </c>
      <c r="V324" s="70">
        <v>0</v>
      </c>
      <c r="W324" s="70">
        <v>0</v>
      </c>
      <c r="X324" s="70">
        <v>0</v>
      </c>
      <c r="Y324" s="70">
        <v>0</v>
      </c>
      <c r="Z324" s="71">
        <v>0</v>
      </c>
      <c r="AA324" s="69">
        <v>0</v>
      </c>
      <c r="AB324" s="90" t="s">
        <v>127</v>
      </c>
      <c r="AC324" s="185" t="s">
        <v>1165</v>
      </c>
    </row>
    <row r="325" spans="1:29" ht="94.5" x14ac:dyDescent="0.25">
      <c r="A325" s="108">
        <v>14</v>
      </c>
      <c r="B325" s="119" t="s">
        <v>919</v>
      </c>
      <c r="C325" s="85" t="s">
        <v>920</v>
      </c>
      <c r="D325" s="120" t="s">
        <v>942</v>
      </c>
      <c r="E325" s="65">
        <v>10</v>
      </c>
      <c r="F325" s="129" t="s">
        <v>1153</v>
      </c>
      <c r="G325" s="86" t="s">
        <v>1530</v>
      </c>
      <c r="H325" s="65">
        <v>10</v>
      </c>
      <c r="I325" s="85" t="s">
        <v>311</v>
      </c>
      <c r="J325" s="85" t="s">
        <v>923</v>
      </c>
      <c r="K325" s="65" t="s">
        <v>708</v>
      </c>
      <c r="L325" s="85">
        <v>26</v>
      </c>
      <c r="M325" s="145">
        <v>0</v>
      </c>
      <c r="N325" s="145">
        <v>0</v>
      </c>
      <c r="O325" s="143">
        <f t="shared" si="181"/>
        <v>1.1688311688311688</v>
      </c>
      <c r="P325" s="68">
        <v>0</v>
      </c>
      <c r="Q325" s="68">
        <f t="shared" si="182"/>
        <v>0</v>
      </c>
      <c r="R325" s="68">
        <f t="shared" si="183"/>
        <v>0</v>
      </c>
      <c r="S325" s="73">
        <v>0</v>
      </c>
      <c r="T325" s="73">
        <v>0.98</v>
      </c>
      <c r="U325" s="69">
        <v>0.98</v>
      </c>
      <c r="V325" s="70">
        <v>0</v>
      </c>
      <c r="W325" s="70">
        <v>0</v>
      </c>
      <c r="X325" s="70">
        <v>0</v>
      </c>
      <c r="Y325" s="70">
        <v>0</v>
      </c>
      <c r="Z325" s="71">
        <v>0</v>
      </c>
      <c r="AA325" s="69">
        <v>0</v>
      </c>
      <c r="AB325" s="90" t="s">
        <v>127</v>
      </c>
      <c r="AC325" s="185"/>
    </row>
    <row r="326" spans="1:29" ht="94.5" x14ac:dyDescent="0.25">
      <c r="A326" s="108">
        <v>15</v>
      </c>
      <c r="B326" s="119" t="s">
        <v>919</v>
      </c>
      <c r="C326" s="85" t="s">
        <v>920</v>
      </c>
      <c r="D326" s="120" t="s">
        <v>943</v>
      </c>
      <c r="E326" s="65">
        <v>10</v>
      </c>
      <c r="F326" s="129" t="s">
        <v>1154</v>
      </c>
      <c r="G326" s="86" t="s">
        <v>944</v>
      </c>
      <c r="H326" s="65">
        <v>10</v>
      </c>
      <c r="I326" s="85" t="s">
        <v>311</v>
      </c>
      <c r="J326" s="85" t="s">
        <v>923</v>
      </c>
      <c r="K326" s="65" t="s">
        <v>945</v>
      </c>
      <c r="L326" s="85">
        <v>20</v>
      </c>
      <c r="M326" s="145">
        <v>0</v>
      </c>
      <c r="N326" s="145">
        <v>0</v>
      </c>
      <c r="O326" s="143">
        <f t="shared" si="181"/>
        <v>1.125</v>
      </c>
      <c r="P326" s="68">
        <v>0</v>
      </c>
      <c r="Q326" s="68">
        <f t="shared" si="182"/>
        <v>0</v>
      </c>
      <c r="R326" s="68">
        <f t="shared" si="183"/>
        <v>0</v>
      </c>
      <c r="S326" s="73">
        <v>0</v>
      </c>
      <c r="T326" s="73">
        <v>2.94</v>
      </c>
      <c r="U326" s="69">
        <v>2.94</v>
      </c>
      <c r="V326" s="70">
        <v>0</v>
      </c>
      <c r="W326" s="70">
        <v>0</v>
      </c>
      <c r="X326" s="70">
        <v>0</v>
      </c>
      <c r="Y326" s="70">
        <v>0</v>
      </c>
      <c r="Z326" s="71">
        <v>0</v>
      </c>
      <c r="AA326" s="69">
        <v>0</v>
      </c>
      <c r="AB326" s="90" t="s">
        <v>127</v>
      </c>
      <c r="AC326" s="185"/>
    </row>
    <row r="327" spans="1:29" ht="94.5" x14ac:dyDescent="0.25">
      <c r="A327" s="108">
        <v>16</v>
      </c>
      <c r="B327" s="119" t="s">
        <v>919</v>
      </c>
      <c r="C327" s="85" t="s">
        <v>920</v>
      </c>
      <c r="D327" s="120" t="s">
        <v>946</v>
      </c>
      <c r="E327" s="65">
        <v>10</v>
      </c>
      <c r="F327" s="129" t="s">
        <v>1154</v>
      </c>
      <c r="G327" s="86" t="s">
        <v>1525</v>
      </c>
      <c r="H327" s="65">
        <v>10</v>
      </c>
      <c r="I327" s="85" t="s">
        <v>311</v>
      </c>
      <c r="J327" s="85" t="s">
        <v>923</v>
      </c>
      <c r="K327" s="65" t="s">
        <v>947</v>
      </c>
      <c r="L327" s="85">
        <v>25</v>
      </c>
      <c r="M327" s="145">
        <v>0</v>
      </c>
      <c r="N327" s="145">
        <v>0</v>
      </c>
      <c r="O327" s="143">
        <f t="shared" si="181"/>
        <v>1.161290322580645</v>
      </c>
      <c r="P327" s="68">
        <v>0</v>
      </c>
      <c r="Q327" s="68">
        <f t="shared" si="182"/>
        <v>0.35</v>
      </c>
      <c r="R327" s="68">
        <f t="shared" si="183"/>
        <v>0.35</v>
      </c>
      <c r="S327" s="73">
        <v>0.7</v>
      </c>
      <c r="T327" s="73">
        <v>3.22</v>
      </c>
      <c r="U327" s="69">
        <v>3.92</v>
      </c>
      <c r="V327" s="70">
        <v>0</v>
      </c>
      <c r="W327" s="70">
        <v>0</v>
      </c>
      <c r="X327" s="70">
        <v>0</v>
      </c>
      <c r="Y327" s="70">
        <v>0</v>
      </c>
      <c r="Z327" s="71">
        <v>0</v>
      </c>
      <c r="AA327" s="69">
        <v>0</v>
      </c>
      <c r="AB327" s="90" t="s">
        <v>127</v>
      </c>
      <c r="AC327" s="185" t="s">
        <v>314</v>
      </c>
    </row>
    <row r="328" spans="1:29" ht="78.75" x14ac:dyDescent="0.25">
      <c r="A328" s="108">
        <v>17</v>
      </c>
      <c r="B328" s="119" t="s">
        <v>1244</v>
      </c>
      <c r="C328" s="85" t="s">
        <v>948</v>
      </c>
      <c r="D328" s="147" t="s">
        <v>949</v>
      </c>
      <c r="E328" s="65">
        <v>10</v>
      </c>
      <c r="F328" s="129" t="s">
        <v>1155</v>
      </c>
      <c r="G328" s="283" t="s">
        <v>950</v>
      </c>
      <c r="H328" s="65">
        <v>10</v>
      </c>
      <c r="I328" s="85" t="s">
        <v>311</v>
      </c>
      <c r="J328" s="85" t="s">
        <v>923</v>
      </c>
      <c r="K328" s="65" t="s">
        <v>951</v>
      </c>
      <c r="L328" s="85"/>
      <c r="M328" s="85">
        <v>2</v>
      </c>
      <c r="N328" s="145">
        <v>0</v>
      </c>
      <c r="O328" s="143">
        <f t="shared" si="181"/>
        <v>1.0169491525423728</v>
      </c>
      <c r="P328" s="68">
        <v>0</v>
      </c>
      <c r="Q328" s="68">
        <f t="shared" si="182"/>
        <v>0.14000000000000001</v>
      </c>
      <c r="R328" s="68">
        <f t="shared" si="183"/>
        <v>0.14000000000000001</v>
      </c>
      <c r="S328" s="73">
        <v>0.28000000000000003</v>
      </c>
      <c r="T328" s="73">
        <v>0</v>
      </c>
      <c r="U328" s="73">
        <v>0.28000000000000003</v>
      </c>
      <c r="V328" s="70">
        <v>0</v>
      </c>
      <c r="W328" s="70">
        <v>0</v>
      </c>
      <c r="X328" s="70">
        <v>0</v>
      </c>
      <c r="Y328" s="70">
        <v>0</v>
      </c>
      <c r="Z328" s="71">
        <v>0</v>
      </c>
      <c r="AA328" s="69">
        <v>0</v>
      </c>
      <c r="AB328" s="90" t="s">
        <v>1163</v>
      </c>
      <c r="AC328" s="185" t="s">
        <v>314</v>
      </c>
    </row>
    <row r="329" spans="1:29" ht="78.75" x14ac:dyDescent="0.25">
      <c r="A329" s="108">
        <v>18</v>
      </c>
      <c r="B329" s="119" t="s">
        <v>1244</v>
      </c>
      <c r="C329" s="85" t="s">
        <v>948</v>
      </c>
      <c r="D329" s="147" t="s">
        <v>952</v>
      </c>
      <c r="E329" s="65">
        <v>10</v>
      </c>
      <c r="F329" s="129" t="s">
        <v>1156</v>
      </c>
      <c r="G329" s="283" t="s">
        <v>953</v>
      </c>
      <c r="H329" s="65">
        <v>10</v>
      </c>
      <c r="I329" s="85" t="s">
        <v>311</v>
      </c>
      <c r="J329" s="85" t="s">
        <v>923</v>
      </c>
      <c r="K329" s="65" t="s">
        <v>954</v>
      </c>
      <c r="L329" s="85">
        <v>12</v>
      </c>
      <c r="M329" s="85">
        <v>4</v>
      </c>
      <c r="N329" s="145">
        <v>0</v>
      </c>
      <c r="O329" s="143">
        <f t="shared" si="181"/>
        <v>1.1111111111111112</v>
      </c>
      <c r="P329" s="68">
        <v>0</v>
      </c>
      <c r="Q329" s="68">
        <f t="shared" si="182"/>
        <v>0.28000000000000003</v>
      </c>
      <c r="R329" s="68">
        <f t="shared" si="183"/>
        <v>0.28000000000000003</v>
      </c>
      <c r="S329" s="73">
        <v>0.56000000000000005</v>
      </c>
      <c r="T329" s="73">
        <v>0.56000000000000005</v>
      </c>
      <c r="U329" s="73">
        <v>1.1200000000000001</v>
      </c>
      <c r="V329" s="70">
        <v>0</v>
      </c>
      <c r="W329" s="70">
        <v>0</v>
      </c>
      <c r="X329" s="70">
        <v>0</v>
      </c>
      <c r="Y329" s="70">
        <v>0</v>
      </c>
      <c r="Z329" s="71">
        <v>0</v>
      </c>
      <c r="AA329" s="69">
        <v>0</v>
      </c>
      <c r="AB329" s="90" t="s">
        <v>1163</v>
      </c>
      <c r="AC329" s="185" t="s">
        <v>314</v>
      </c>
    </row>
    <row r="330" spans="1:29" ht="78.75" x14ac:dyDescent="0.25">
      <c r="A330" s="108">
        <v>19</v>
      </c>
      <c r="B330" s="119" t="s">
        <v>1244</v>
      </c>
      <c r="C330" s="85" t="s">
        <v>948</v>
      </c>
      <c r="D330" s="147" t="s">
        <v>955</v>
      </c>
      <c r="E330" s="65">
        <v>10</v>
      </c>
      <c r="F330" s="129" t="s">
        <v>1156</v>
      </c>
      <c r="G330" s="283" t="s">
        <v>956</v>
      </c>
      <c r="H330" s="65">
        <v>10</v>
      </c>
      <c r="I330" s="85" t="s">
        <v>311</v>
      </c>
      <c r="J330" s="85" t="s">
        <v>923</v>
      </c>
      <c r="K330" s="65" t="s">
        <v>957</v>
      </c>
      <c r="L330" s="85">
        <v>12</v>
      </c>
      <c r="M330" s="85">
        <v>4</v>
      </c>
      <c r="N330" s="145">
        <v>0</v>
      </c>
      <c r="O330" s="143">
        <f t="shared" si="181"/>
        <v>1.1111111111111112</v>
      </c>
      <c r="P330" s="68">
        <v>0</v>
      </c>
      <c r="Q330" s="68">
        <f t="shared" si="182"/>
        <v>7.0000000000000007E-2</v>
      </c>
      <c r="R330" s="68">
        <f t="shared" si="183"/>
        <v>7.0000000000000007E-2</v>
      </c>
      <c r="S330" s="73">
        <v>0.14000000000000001</v>
      </c>
      <c r="T330" s="73">
        <v>0.28000000000000003</v>
      </c>
      <c r="U330" s="73">
        <v>0.42</v>
      </c>
      <c r="V330" s="70">
        <v>0</v>
      </c>
      <c r="W330" s="70">
        <v>0</v>
      </c>
      <c r="X330" s="70">
        <v>0</v>
      </c>
      <c r="Y330" s="70">
        <v>0</v>
      </c>
      <c r="Z330" s="71">
        <v>0</v>
      </c>
      <c r="AA330" s="69">
        <v>0</v>
      </c>
      <c r="AB330" s="90" t="s">
        <v>1163</v>
      </c>
      <c r="AC330" s="185" t="s">
        <v>314</v>
      </c>
    </row>
    <row r="331" spans="1:29" ht="78.75" x14ac:dyDescent="0.25">
      <c r="A331" s="108">
        <v>20</v>
      </c>
      <c r="B331" s="119" t="s">
        <v>1244</v>
      </c>
      <c r="C331" s="85" t="s">
        <v>948</v>
      </c>
      <c r="D331" s="147" t="s">
        <v>958</v>
      </c>
      <c r="E331" s="65">
        <v>10</v>
      </c>
      <c r="F331" s="129" t="s">
        <v>1156</v>
      </c>
      <c r="G331" s="283" t="s">
        <v>959</v>
      </c>
      <c r="H331" s="65">
        <v>10</v>
      </c>
      <c r="I331" s="85" t="s">
        <v>311</v>
      </c>
      <c r="J331" s="85" t="s">
        <v>923</v>
      </c>
      <c r="K331" s="65" t="s">
        <v>951</v>
      </c>
      <c r="L331" s="85">
        <v>1</v>
      </c>
      <c r="M331" s="85">
        <v>1</v>
      </c>
      <c r="N331" s="145">
        <v>0</v>
      </c>
      <c r="O331" s="143">
        <f t="shared" si="181"/>
        <v>1.0140845070422535</v>
      </c>
      <c r="P331" s="68">
        <v>0</v>
      </c>
      <c r="Q331" s="68">
        <f t="shared" si="182"/>
        <v>0.28000000000000003</v>
      </c>
      <c r="R331" s="68">
        <f t="shared" si="183"/>
        <v>0.28000000000000003</v>
      </c>
      <c r="S331" s="73">
        <v>0.56000000000000005</v>
      </c>
      <c r="T331" s="73">
        <v>0</v>
      </c>
      <c r="U331" s="73">
        <v>0.56000000000000005</v>
      </c>
      <c r="V331" s="70">
        <v>0</v>
      </c>
      <c r="W331" s="70">
        <v>0</v>
      </c>
      <c r="X331" s="70">
        <v>0</v>
      </c>
      <c r="Y331" s="70">
        <v>0</v>
      </c>
      <c r="Z331" s="71">
        <v>0</v>
      </c>
      <c r="AA331" s="69">
        <v>0</v>
      </c>
      <c r="AB331" s="90" t="s">
        <v>1163</v>
      </c>
      <c r="AC331" s="185" t="s">
        <v>314</v>
      </c>
    </row>
    <row r="332" spans="1:29" ht="78.75" x14ac:dyDescent="0.25">
      <c r="A332" s="108">
        <v>21</v>
      </c>
      <c r="B332" s="119" t="s">
        <v>1244</v>
      </c>
      <c r="C332" s="85" t="s">
        <v>948</v>
      </c>
      <c r="D332" s="147" t="s">
        <v>960</v>
      </c>
      <c r="E332" s="65">
        <v>10</v>
      </c>
      <c r="F332" s="129" t="s">
        <v>1156</v>
      </c>
      <c r="G332" s="283" t="s">
        <v>961</v>
      </c>
      <c r="H332" s="65">
        <v>10</v>
      </c>
      <c r="I332" s="85" t="s">
        <v>311</v>
      </c>
      <c r="J332" s="85" t="s">
        <v>923</v>
      </c>
      <c r="K332" s="65" t="s">
        <v>962</v>
      </c>
      <c r="L332" s="85">
        <v>8</v>
      </c>
      <c r="M332" s="85">
        <v>4</v>
      </c>
      <c r="N332" s="145">
        <v>0</v>
      </c>
      <c r="O332" s="143">
        <f t="shared" si="181"/>
        <v>1.0843373493975903</v>
      </c>
      <c r="P332" s="68">
        <v>0</v>
      </c>
      <c r="Q332" s="68">
        <f t="shared" si="182"/>
        <v>7.0000000000000007E-2</v>
      </c>
      <c r="R332" s="68">
        <f t="shared" si="183"/>
        <v>7.0000000000000007E-2</v>
      </c>
      <c r="S332" s="73">
        <v>0.14000000000000001</v>
      </c>
      <c r="T332" s="73">
        <v>0</v>
      </c>
      <c r="U332" s="73">
        <v>0.14000000000000001</v>
      </c>
      <c r="V332" s="70">
        <v>0</v>
      </c>
      <c r="W332" s="70">
        <v>0</v>
      </c>
      <c r="X332" s="70">
        <v>0</v>
      </c>
      <c r="Y332" s="70">
        <v>0</v>
      </c>
      <c r="Z332" s="71">
        <v>0</v>
      </c>
      <c r="AA332" s="69">
        <v>0</v>
      </c>
      <c r="AB332" s="90" t="s">
        <v>1163</v>
      </c>
      <c r="AC332" s="185" t="s">
        <v>314</v>
      </c>
    </row>
    <row r="333" spans="1:29" ht="78.75" x14ac:dyDescent="0.25">
      <c r="A333" s="108">
        <v>22</v>
      </c>
      <c r="B333" s="119" t="s">
        <v>1244</v>
      </c>
      <c r="C333" s="80" t="s">
        <v>948</v>
      </c>
      <c r="D333" s="148" t="s">
        <v>963</v>
      </c>
      <c r="E333" s="40">
        <v>10</v>
      </c>
      <c r="F333" s="129" t="s">
        <v>1156</v>
      </c>
      <c r="G333" s="284" t="s">
        <v>964</v>
      </c>
      <c r="H333" s="40">
        <v>10</v>
      </c>
      <c r="I333" s="80" t="s">
        <v>311</v>
      </c>
      <c r="J333" s="80" t="s">
        <v>923</v>
      </c>
      <c r="K333" s="40" t="s">
        <v>965</v>
      </c>
      <c r="L333" s="80">
        <v>12</v>
      </c>
      <c r="M333" s="80">
        <v>3</v>
      </c>
      <c r="N333" s="146">
        <v>0</v>
      </c>
      <c r="O333" s="143">
        <f t="shared" si="181"/>
        <v>1.1009174311926606</v>
      </c>
      <c r="P333" s="42">
        <v>0</v>
      </c>
      <c r="Q333" s="68">
        <f t="shared" si="182"/>
        <v>0.14000000000000001</v>
      </c>
      <c r="R333" s="68">
        <f t="shared" si="183"/>
        <v>0.14000000000000001</v>
      </c>
      <c r="S333" s="43">
        <v>0.28000000000000003</v>
      </c>
      <c r="T333" s="43">
        <v>0.14000000000000001</v>
      </c>
      <c r="U333" s="43">
        <v>0.42</v>
      </c>
      <c r="V333" s="83">
        <v>0</v>
      </c>
      <c r="W333" s="83">
        <v>0</v>
      </c>
      <c r="X333" s="83">
        <v>0</v>
      </c>
      <c r="Y333" s="83">
        <v>0</v>
      </c>
      <c r="Z333" s="121">
        <v>0</v>
      </c>
      <c r="AA333" s="41">
        <v>0</v>
      </c>
      <c r="AB333" s="90" t="s">
        <v>1163</v>
      </c>
      <c r="AC333" s="185" t="s">
        <v>314</v>
      </c>
    </row>
    <row r="334" spans="1:29" ht="78.75" x14ac:dyDescent="0.25">
      <c r="A334" s="108">
        <v>23</v>
      </c>
      <c r="B334" s="119" t="s">
        <v>1244</v>
      </c>
      <c r="C334" s="80" t="s">
        <v>948</v>
      </c>
      <c r="D334" s="148" t="s">
        <v>966</v>
      </c>
      <c r="E334" s="40">
        <v>10</v>
      </c>
      <c r="F334" s="129" t="s">
        <v>1156</v>
      </c>
      <c r="G334" s="284" t="s">
        <v>967</v>
      </c>
      <c r="H334" s="40">
        <v>10</v>
      </c>
      <c r="I334" s="80" t="s">
        <v>311</v>
      </c>
      <c r="J334" s="80" t="s">
        <v>923</v>
      </c>
      <c r="K334" s="40" t="s">
        <v>968</v>
      </c>
      <c r="L334" s="80">
        <v>25</v>
      </c>
      <c r="M334" s="80">
        <v>1</v>
      </c>
      <c r="N334" s="146">
        <v>0</v>
      </c>
      <c r="O334" s="143">
        <f t="shared" si="181"/>
        <v>1.1726384364820848</v>
      </c>
      <c r="P334" s="42">
        <v>0</v>
      </c>
      <c r="Q334" s="68">
        <f t="shared" si="182"/>
        <v>0.56000000000000005</v>
      </c>
      <c r="R334" s="68">
        <f t="shared" si="183"/>
        <v>0.56000000000000005</v>
      </c>
      <c r="S334" s="43">
        <v>1.1200000000000001</v>
      </c>
      <c r="T334" s="43">
        <v>2.1</v>
      </c>
      <c r="U334" s="43">
        <v>3.22</v>
      </c>
      <c r="V334" s="83">
        <v>0</v>
      </c>
      <c r="W334" s="83">
        <v>0</v>
      </c>
      <c r="X334" s="83">
        <v>0</v>
      </c>
      <c r="Y334" s="83">
        <v>0</v>
      </c>
      <c r="Z334" s="121">
        <v>0</v>
      </c>
      <c r="AA334" s="41">
        <v>0</v>
      </c>
      <c r="AB334" s="90" t="s">
        <v>1163</v>
      </c>
      <c r="AC334" s="185" t="s">
        <v>314</v>
      </c>
    </row>
    <row r="335" spans="1:29" ht="78.75" x14ac:dyDescent="0.25">
      <c r="A335" s="108">
        <v>24</v>
      </c>
      <c r="B335" s="119" t="s">
        <v>1244</v>
      </c>
      <c r="C335" s="80" t="s">
        <v>948</v>
      </c>
      <c r="D335" s="148" t="s">
        <v>969</v>
      </c>
      <c r="E335" s="40">
        <v>10</v>
      </c>
      <c r="F335" s="129" t="s">
        <v>1157</v>
      </c>
      <c r="G335" s="284" t="s">
        <v>970</v>
      </c>
      <c r="H335" s="40">
        <v>10</v>
      </c>
      <c r="I335" s="80" t="s">
        <v>311</v>
      </c>
      <c r="J335" s="80" t="s">
        <v>923</v>
      </c>
      <c r="K335" s="40" t="s">
        <v>971</v>
      </c>
      <c r="L335" s="80">
        <v>2</v>
      </c>
      <c r="M335" s="80">
        <v>0</v>
      </c>
      <c r="N335" s="146">
        <v>0</v>
      </c>
      <c r="O335" s="143">
        <f t="shared" si="181"/>
        <v>1.0112359550561798</v>
      </c>
      <c r="P335" s="42">
        <v>0</v>
      </c>
      <c r="Q335" s="68">
        <f t="shared" si="182"/>
        <v>0.35</v>
      </c>
      <c r="R335" s="68">
        <f t="shared" si="183"/>
        <v>0.35</v>
      </c>
      <c r="S335" s="43">
        <v>0.7</v>
      </c>
      <c r="T335" s="43">
        <v>0</v>
      </c>
      <c r="U335" s="43">
        <v>0.7</v>
      </c>
      <c r="V335" s="83">
        <v>0</v>
      </c>
      <c r="W335" s="83">
        <v>0</v>
      </c>
      <c r="X335" s="83">
        <v>0</v>
      </c>
      <c r="Y335" s="83">
        <v>0</v>
      </c>
      <c r="Z335" s="121">
        <v>0</v>
      </c>
      <c r="AA335" s="41">
        <v>0</v>
      </c>
      <c r="AB335" s="90" t="s">
        <v>1163</v>
      </c>
      <c r="AC335" s="185" t="s">
        <v>314</v>
      </c>
    </row>
    <row r="336" spans="1:29" ht="78.75" x14ac:dyDescent="0.25">
      <c r="A336" s="108">
        <v>25</v>
      </c>
      <c r="B336" s="119" t="s">
        <v>1244</v>
      </c>
      <c r="C336" s="80" t="s">
        <v>948</v>
      </c>
      <c r="D336" s="148" t="s">
        <v>972</v>
      </c>
      <c r="E336" s="40">
        <v>10</v>
      </c>
      <c r="F336" s="129" t="s">
        <v>1158</v>
      </c>
      <c r="G336" s="284" t="s">
        <v>973</v>
      </c>
      <c r="H336" s="40">
        <v>10</v>
      </c>
      <c r="I336" s="80" t="s">
        <v>311</v>
      </c>
      <c r="J336" s="80" t="s">
        <v>923</v>
      </c>
      <c r="K336" s="40" t="s">
        <v>164</v>
      </c>
      <c r="L336" s="80">
        <v>15</v>
      </c>
      <c r="M336" s="80">
        <v>2</v>
      </c>
      <c r="N336" s="146">
        <v>0</v>
      </c>
      <c r="O336" s="143">
        <f t="shared" si="181"/>
        <v>1.1111111111111112</v>
      </c>
      <c r="P336" s="42">
        <v>0</v>
      </c>
      <c r="Q336" s="68">
        <f t="shared" si="182"/>
        <v>0.156</v>
      </c>
      <c r="R336" s="68">
        <f t="shared" si="183"/>
        <v>0.156</v>
      </c>
      <c r="S336" s="43">
        <v>0.312</v>
      </c>
      <c r="T336" s="43">
        <v>0.38800000000000001</v>
      </c>
      <c r="U336" s="43">
        <v>0.7</v>
      </c>
      <c r="V336" s="83">
        <v>0</v>
      </c>
      <c r="W336" s="83">
        <v>0</v>
      </c>
      <c r="X336" s="83">
        <v>0</v>
      </c>
      <c r="Y336" s="83">
        <v>0</v>
      </c>
      <c r="Z336" s="121">
        <v>0</v>
      </c>
      <c r="AA336" s="41">
        <v>0</v>
      </c>
      <c r="AB336" s="90" t="s">
        <v>1163</v>
      </c>
      <c r="AC336" s="185" t="s">
        <v>314</v>
      </c>
    </row>
    <row r="337" spans="1:29" ht="78.75" x14ac:dyDescent="0.25">
      <c r="A337" s="108">
        <v>26</v>
      </c>
      <c r="B337" s="119" t="s">
        <v>1244</v>
      </c>
      <c r="C337" s="80" t="s">
        <v>948</v>
      </c>
      <c r="D337" s="148" t="s">
        <v>974</v>
      </c>
      <c r="E337" s="40">
        <v>10</v>
      </c>
      <c r="F337" s="129" t="s">
        <v>1159</v>
      </c>
      <c r="G337" s="284" t="s">
        <v>975</v>
      </c>
      <c r="H337" s="40">
        <v>10</v>
      </c>
      <c r="I337" s="80" t="s">
        <v>311</v>
      </c>
      <c r="J337" s="80" t="s">
        <v>923</v>
      </c>
      <c r="K337" s="40" t="s">
        <v>976</v>
      </c>
      <c r="L337" s="80">
        <v>18</v>
      </c>
      <c r="M337" s="80">
        <v>1</v>
      </c>
      <c r="N337" s="146">
        <v>0</v>
      </c>
      <c r="O337" s="143">
        <f t="shared" si="181"/>
        <v>1.1214953271028039</v>
      </c>
      <c r="P337" s="42">
        <v>0</v>
      </c>
      <c r="Q337" s="68">
        <f t="shared" si="182"/>
        <v>0</v>
      </c>
      <c r="R337" s="68">
        <f t="shared" si="183"/>
        <v>0</v>
      </c>
      <c r="S337" s="43">
        <v>0</v>
      </c>
      <c r="T337" s="43">
        <v>1</v>
      </c>
      <c r="U337" s="43">
        <v>1</v>
      </c>
      <c r="V337" s="83">
        <v>0</v>
      </c>
      <c r="W337" s="83">
        <v>0</v>
      </c>
      <c r="X337" s="83">
        <v>0</v>
      </c>
      <c r="Y337" s="83">
        <v>0</v>
      </c>
      <c r="Z337" s="121">
        <v>0</v>
      </c>
      <c r="AA337" s="41">
        <v>0</v>
      </c>
      <c r="AB337" s="90" t="s">
        <v>1163</v>
      </c>
      <c r="AC337" s="185" t="s">
        <v>314</v>
      </c>
    </row>
    <row r="338" spans="1:29" ht="78.75" x14ac:dyDescent="0.25">
      <c r="A338" s="108">
        <v>27</v>
      </c>
      <c r="B338" s="119" t="s">
        <v>1244</v>
      </c>
      <c r="C338" s="80" t="s">
        <v>948</v>
      </c>
      <c r="D338" s="148" t="s">
        <v>977</v>
      </c>
      <c r="E338" s="40">
        <v>10</v>
      </c>
      <c r="F338" s="129" t="s">
        <v>1159</v>
      </c>
      <c r="G338" s="284" t="s">
        <v>978</v>
      </c>
      <c r="H338" s="40">
        <v>10</v>
      </c>
      <c r="I338" s="80" t="s">
        <v>311</v>
      </c>
      <c r="J338" s="80" t="s">
        <v>923</v>
      </c>
      <c r="K338" s="40" t="s">
        <v>951</v>
      </c>
      <c r="L338" s="80">
        <v>18</v>
      </c>
      <c r="M338" s="80">
        <v>1</v>
      </c>
      <c r="N338" s="146">
        <v>0</v>
      </c>
      <c r="O338" s="143">
        <f t="shared" si="181"/>
        <v>1.1214953271028039</v>
      </c>
      <c r="P338" s="42">
        <v>0</v>
      </c>
      <c r="Q338" s="68">
        <f t="shared" si="182"/>
        <v>0</v>
      </c>
      <c r="R338" s="68">
        <f t="shared" si="183"/>
        <v>0</v>
      </c>
      <c r="S338" s="43">
        <v>0</v>
      </c>
      <c r="T338" s="43">
        <v>0.2</v>
      </c>
      <c r="U338" s="43">
        <v>0.2</v>
      </c>
      <c r="V338" s="83">
        <v>0</v>
      </c>
      <c r="W338" s="83">
        <v>0</v>
      </c>
      <c r="X338" s="83">
        <v>0</v>
      </c>
      <c r="Y338" s="83">
        <v>0</v>
      </c>
      <c r="Z338" s="121">
        <v>0</v>
      </c>
      <c r="AA338" s="41">
        <v>0</v>
      </c>
      <c r="AB338" s="90" t="s">
        <v>1163</v>
      </c>
      <c r="AC338" s="185" t="s">
        <v>314</v>
      </c>
    </row>
    <row r="339" spans="1:29" ht="78.75" x14ac:dyDescent="0.25">
      <c r="A339" s="108">
        <v>28</v>
      </c>
      <c r="B339" s="119" t="s">
        <v>1244</v>
      </c>
      <c r="C339" s="80" t="s">
        <v>948</v>
      </c>
      <c r="D339" s="148" t="s">
        <v>979</v>
      </c>
      <c r="E339" s="40">
        <v>10</v>
      </c>
      <c r="F339" s="129" t="s">
        <v>1160</v>
      </c>
      <c r="G339" s="284" t="s">
        <v>980</v>
      </c>
      <c r="H339" s="40">
        <v>10</v>
      </c>
      <c r="I339" s="80" t="s">
        <v>311</v>
      </c>
      <c r="J339" s="80" t="s">
        <v>923</v>
      </c>
      <c r="K339" s="40" t="s">
        <v>981</v>
      </c>
      <c r="L339" s="80">
        <v>8</v>
      </c>
      <c r="M339" s="80">
        <v>3</v>
      </c>
      <c r="N339" s="146">
        <v>0</v>
      </c>
      <c r="O339" s="143">
        <f t="shared" si="181"/>
        <v>1.0746268656716418</v>
      </c>
      <c r="P339" s="42">
        <v>0</v>
      </c>
      <c r="Q339" s="68">
        <f t="shared" si="182"/>
        <v>0.21</v>
      </c>
      <c r="R339" s="68">
        <f t="shared" si="183"/>
        <v>0.21</v>
      </c>
      <c r="S339" s="43">
        <v>0.42</v>
      </c>
      <c r="T339" s="43">
        <v>0.28000000000000003</v>
      </c>
      <c r="U339" s="43">
        <v>0.7</v>
      </c>
      <c r="V339" s="83">
        <v>0</v>
      </c>
      <c r="W339" s="83">
        <v>0</v>
      </c>
      <c r="X339" s="83">
        <v>0</v>
      </c>
      <c r="Y339" s="83">
        <v>0</v>
      </c>
      <c r="Z339" s="121">
        <v>0</v>
      </c>
      <c r="AA339" s="41">
        <v>0</v>
      </c>
      <c r="AB339" s="90" t="s">
        <v>1163</v>
      </c>
      <c r="AC339" s="185" t="s">
        <v>314</v>
      </c>
    </row>
    <row r="340" spans="1:29" ht="78.75" x14ac:dyDescent="0.25">
      <c r="A340" s="108">
        <v>29</v>
      </c>
      <c r="B340" s="119" t="s">
        <v>1244</v>
      </c>
      <c r="C340" s="80" t="s">
        <v>948</v>
      </c>
      <c r="D340" s="148" t="s">
        <v>982</v>
      </c>
      <c r="E340" s="40">
        <v>10</v>
      </c>
      <c r="F340" s="129" t="s">
        <v>1161</v>
      </c>
      <c r="G340" s="284" t="s">
        <v>983</v>
      </c>
      <c r="H340" s="40">
        <v>10</v>
      </c>
      <c r="I340" s="80" t="s">
        <v>311</v>
      </c>
      <c r="J340" s="80" t="s">
        <v>923</v>
      </c>
      <c r="K340" s="40" t="s">
        <v>984</v>
      </c>
      <c r="L340" s="80">
        <v>30</v>
      </c>
      <c r="M340" s="80">
        <v>1</v>
      </c>
      <c r="N340" s="146">
        <v>0</v>
      </c>
      <c r="O340" s="143">
        <f t="shared" si="181"/>
        <v>1.2121212121212122</v>
      </c>
      <c r="P340" s="42">
        <v>0</v>
      </c>
      <c r="Q340" s="68">
        <f t="shared" si="182"/>
        <v>0.6</v>
      </c>
      <c r="R340" s="68">
        <f t="shared" si="183"/>
        <v>0.6</v>
      </c>
      <c r="S340" s="43">
        <v>1.2</v>
      </c>
      <c r="T340" s="43">
        <v>1.2</v>
      </c>
      <c r="U340" s="43">
        <v>2.4</v>
      </c>
      <c r="V340" s="83">
        <v>0</v>
      </c>
      <c r="W340" s="83">
        <v>0</v>
      </c>
      <c r="X340" s="83">
        <v>0</v>
      </c>
      <c r="Y340" s="83">
        <v>0</v>
      </c>
      <c r="Z340" s="121">
        <v>0</v>
      </c>
      <c r="AA340" s="41">
        <v>0</v>
      </c>
      <c r="AB340" s="90" t="s">
        <v>1163</v>
      </c>
      <c r="AC340" s="185" t="s">
        <v>314</v>
      </c>
    </row>
    <row r="341" spans="1:29" ht="78.75" x14ac:dyDescent="0.25">
      <c r="A341" s="108">
        <v>30</v>
      </c>
      <c r="B341" s="119" t="s">
        <v>1244</v>
      </c>
      <c r="C341" s="80" t="s">
        <v>948</v>
      </c>
      <c r="D341" s="148" t="s">
        <v>985</v>
      </c>
      <c r="E341" s="40">
        <v>10</v>
      </c>
      <c r="F341" s="129" t="s">
        <v>1162</v>
      </c>
      <c r="G341" s="284" t="s">
        <v>986</v>
      </c>
      <c r="H341" s="40">
        <v>10</v>
      </c>
      <c r="I341" s="80" t="s">
        <v>311</v>
      </c>
      <c r="J341" s="80" t="s">
        <v>923</v>
      </c>
      <c r="K341" s="40" t="s">
        <v>981</v>
      </c>
      <c r="L341" s="80">
        <v>25</v>
      </c>
      <c r="M341" s="80">
        <v>3</v>
      </c>
      <c r="N341" s="146">
        <v>0</v>
      </c>
      <c r="O341" s="143">
        <f t="shared" si="181"/>
        <v>1.1960132890365449</v>
      </c>
      <c r="P341" s="42">
        <v>0</v>
      </c>
      <c r="Q341" s="68">
        <f t="shared" si="182"/>
        <v>0</v>
      </c>
      <c r="R341" s="68">
        <f t="shared" si="183"/>
        <v>0</v>
      </c>
      <c r="S341" s="43">
        <v>0</v>
      </c>
      <c r="T341" s="43">
        <v>0.4</v>
      </c>
      <c r="U341" s="43">
        <v>0.4</v>
      </c>
      <c r="V341" s="83">
        <v>0</v>
      </c>
      <c r="W341" s="83">
        <v>0</v>
      </c>
      <c r="X341" s="83">
        <v>0</v>
      </c>
      <c r="Y341" s="83">
        <v>0</v>
      </c>
      <c r="Z341" s="121">
        <v>0</v>
      </c>
      <c r="AA341" s="41">
        <v>0</v>
      </c>
      <c r="AB341" s="90" t="s">
        <v>1163</v>
      </c>
      <c r="AC341" s="128"/>
    </row>
    <row r="342" spans="1:29" ht="21.6" customHeight="1" x14ac:dyDescent="0.25">
      <c r="A342" s="23"/>
      <c r="B342" s="23"/>
      <c r="C342" s="23"/>
      <c r="D342" s="23" t="s">
        <v>16</v>
      </c>
      <c r="E342" s="23"/>
      <c r="F342" s="95"/>
      <c r="G342" s="258"/>
      <c r="H342" s="23"/>
      <c r="I342" s="23"/>
      <c r="J342" s="23"/>
      <c r="K342" s="23"/>
      <c r="L342" s="23"/>
      <c r="M342" s="23"/>
      <c r="N342" s="69"/>
      <c r="O342" s="69"/>
      <c r="P342" s="69">
        <f t="shared" ref="P342:AA342" si="185">SUM(P311:P341)</f>
        <v>0</v>
      </c>
      <c r="Q342" s="69">
        <f t="shared" si="185"/>
        <v>4.6760000000000002</v>
      </c>
      <c r="R342" s="69">
        <f t="shared" si="185"/>
        <v>4.6760000000000002</v>
      </c>
      <c r="S342" s="69">
        <f t="shared" si="185"/>
        <v>9.3520000000000003</v>
      </c>
      <c r="T342" s="69">
        <f t="shared" si="185"/>
        <v>34.938000000000009</v>
      </c>
      <c r="U342" s="69">
        <f t="shared" si="185"/>
        <v>44.290000000000013</v>
      </c>
      <c r="V342" s="71">
        <f t="shared" si="185"/>
        <v>0</v>
      </c>
      <c r="W342" s="71">
        <f t="shared" si="185"/>
        <v>0</v>
      </c>
      <c r="X342" s="71">
        <f t="shared" si="185"/>
        <v>0</v>
      </c>
      <c r="Y342" s="71">
        <f t="shared" si="185"/>
        <v>0</v>
      </c>
      <c r="Z342" s="71">
        <f t="shared" si="185"/>
        <v>0</v>
      </c>
      <c r="AA342" s="69">
        <f t="shared" si="185"/>
        <v>0</v>
      </c>
      <c r="AB342" s="23"/>
      <c r="AC342" s="23"/>
    </row>
    <row r="343" spans="1:29" ht="21.6" customHeight="1" x14ac:dyDescent="0.25">
      <c r="A343" s="152" t="s">
        <v>1303</v>
      </c>
      <c r="B343" s="153"/>
      <c r="C343" s="153"/>
      <c r="D343" s="153"/>
      <c r="E343" s="153"/>
      <c r="F343" s="153"/>
      <c r="G343" s="261"/>
      <c r="H343" s="153"/>
      <c r="I343" s="153"/>
      <c r="J343" s="153"/>
      <c r="K343" s="153"/>
      <c r="L343" s="153"/>
      <c r="M343" s="153"/>
      <c r="N343" s="153"/>
      <c r="O343" s="153"/>
      <c r="P343" s="153"/>
      <c r="Q343" s="153"/>
      <c r="R343" s="153"/>
      <c r="S343" s="153"/>
      <c r="T343" s="153"/>
      <c r="U343" s="153"/>
      <c r="V343" s="153"/>
      <c r="W343" s="153"/>
      <c r="X343" s="153"/>
      <c r="Y343" s="153"/>
      <c r="Z343" s="153"/>
      <c r="AA343" s="153"/>
      <c r="AB343" s="153"/>
      <c r="AC343" s="153"/>
    </row>
    <row r="344" spans="1:29" ht="110.25" x14ac:dyDescent="0.25">
      <c r="A344" s="51">
        <v>1</v>
      </c>
      <c r="B344" s="77" t="s">
        <v>987</v>
      </c>
      <c r="C344" s="40" t="s">
        <v>988</v>
      </c>
      <c r="D344" s="55" t="s">
        <v>989</v>
      </c>
      <c r="E344" s="78">
        <v>10</v>
      </c>
      <c r="F344" s="79" t="s">
        <v>990</v>
      </c>
      <c r="G344" s="285" t="s">
        <v>991</v>
      </c>
      <c r="H344" s="40">
        <v>20</v>
      </c>
      <c r="I344" s="80" t="s">
        <v>988</v>
      </c>
      <c r="J344" s="40" t="s">
        <v>992</v>
      </c>
      <c r="K344" s="40" t="s">
        <v>712</v>
      </c>
      <c r="L344" s="40">
        <v>22</v>
      </c>
      <c r="M344" s="146">
        <v>0</v>
      </c>
      <c r="N344" s="146">
        <v>0</v>
      </c>
      <c r="O344" s="143">
        <f t="shared" ref="O344:O354" si="186">8/(8-(L344/45+M344/30+N344/15)*2)</f>
        <v>1.139240506329114</v>
      </c>
      <c r="P344" s="42">
        <v>0</v>
      </c>
      <c r="Q344" s="42">
        <v>0</v>
      </c>
      <c r="R344" s="42">
        <v>0</v>
      </c>
      <c r="S344" s="41">
        <v>0</v>
      </c>
      <c r="T344" s="41">
        <v>9.3800000000000008</v>
      </c>
      <c r="U344" s="41">
        <v>9.3800000000000008</v>
      </c>
      <c r="V344" s="40">
        <v>0</v>
      </c>
      <c r="W344" s="40">
        <v>0</v>
      </c>
      <c r="X344" s="40">
        <v>0</v>
      </c>
      <c r="Y344" s="40">
        <v>0</v>
      </c>
      <c r="Z344" s="56">
        <v>0</v>
      </c>
      <c r="AA344" s="41">
        <v>0</v>
      </c>
      <c r="AB344" s="40" t="s">
        <v>128</v>
      </c>
      <c r="AC344" s="81"/>
    </row>
    <row r="345" spans="1:29" ht="110.25" x14ac:dyDescent="0.25">
      <c r="A345" s="51">
        <v>2</v>
      </c>
      <c r="B345" s="77" t="s">
        <v>987</v>
      </c>
      <c r="C345" s="40" t="s">
        <v>988</v>
      </c>
      <c r="D345" s="55" t="s">
        <v>993</v>
      </c>
      <c r="E345" s="78">
        <v>10</v>
      </c>
      <c r="F345" s="79" t="s">
        <v>994</v>
      </c>
      <c r="G345" s="265" t="s">
        <v>995</v>
      </c>
      <c r="H345" s="40">
        <v>20</v>
      </c>
      <c r="I345" s="80" t="s">
        <v>988</v>
      </c>
      <c r="J345" s="40" t="s">
        <v>992</v>
      </c>
      <c r="K345" s="40" t="s">
        <v>996</v>
      </c>
      <c r="L345" s="40">
        <v>50</v>
      </c>
      <c r="M345" s="146">
        <v>0</v>
      </c>
      <c r="N345" s="146">
        <v>0</v>
      </c>
      <c r="O345" s="143">
        <f t="shared" si="186"/>
        <v>1.3846153846153846</v>
      </c>
      <c r="P345" s="42">
        <v>0</v>
      </c>
      <c r="Q345" s="42">
        <v>0</v>
      </c>
      <c r="R345" s="42">
        <v>0</v>
      </c>
      <c r="S345" s="41">
        <v>0</v>
      </c>
      <c r="T345" s="41">
        <v>5.32</v>
      </c>
      <c r="U345" s="41">
        <v>5.32</v>
      </c>
      <c r="V345" s="40">
        <v>0</v>
      </c>
      <c r="W345" s="40">
        <v>0</v>
      </c>
      <c r="X345" s="40">
        <v>0</v>
      </c>
      <c r="Y345" s="40">
        <v>0</v>
      </c>
      <c r="Z345" s="56">
        <v>0</v>
      </c>
      <c r="AA345" s="41">
        <v>0</v>
      </c>
      <c r="AB345" s="40" t="s">
        <v>128</v>
      </c>
      <c r="AC345" s="81"/>
    </row>
    <row r="346" spans="1:29" ht="110.25" x14ac:dyDescent="0.25">
      <c r="A346" s="51">
        <v>3</v>
      </c>
      <c r="B346" s="77" t="s">
        <v>987</v>
      </c>
      <c r="C346" s="40" t="s">
        <v>988</v>
      </c>
      <c r="D346" s="55" t="s">
        <v>997</v>
      </c>
      <c r="E346" s="78">
        <v>10</v>
      </c>
      <c r="F346" s="79" t="s">
        <v>998</v>
      </c>
      <c r="G346" s="265" t="s">
        <v>999</v>
      </c>
      <c r="H346" s="40">
        <v>20</v>
      </c>
      <c r="I346" s="80" t="s">
        <v>988</v>
      </c>
      <c r="J346" s="40" t="s">
        <v>992</v>
      </c>
      <c r="K346" s="40" t="s">
        <v>1000</v>
      </c>
      <c r="L346" s="40">
        <v>40</v>
      </c>
      <c r="M346" s="146">
        <v>0</v>
      </c>
      <c r="N346" s="146">
        <v>0</v>
      </c>
      <c r="O346" s="143">
        <f t="shared" si="186"/>
        <v>1.2857142857142856</v>
      </c>
      <c r="P346" s="42">
        <v>0</v>
      </c>
      <c r="Q346" s="42">
        <v>0</v>
      </c>
      <c r="R346" s="42">
        <v>0</v>
      </c>
      <c r="S346" s="41">
        <v>0</v>
      </c>
      <c r="T346" s="41">
        <v>4.34</v>
      </c>
      <c r="U346" s="41">
        <v>4.34</v>
      </c>
      <c r="V346" s="40">
        <v>0</v>
      </c>
      <c r="W346" s="40">
        <v>0</v>
      </c>
      <c r="X346" s="40">
        <v>0</v>
      </c>
      <c r="Y346" s="40">
        <v>0</v>
      </c>
      <c r="Z346" s="56">
        <v>0</v>
      </c>
      <c r="AA346" s="41">
        <v>0</v>
      </c>
      <c r="AB346" s="40" t="s">
        <v>125</v>
      </c>
      <c r="AC346" s="81"/>
    </row>
    <row r="347" spans="1:29" ht="63" x14ac:dyDescent="0.25">
      <c r="A347" s="333">
        <v>4</v>
      </c>
      <c r="B347" s="335" t="s">
        <v>987</v>
      </c>
      <c r="C347" s="313" t="s">
        <v>988</v>
      </c>
      <c r="D347" s="55" t="s">
        <v>1001</v>
      </c>
      <c r="E347" s="78">
        <v>10</v>
      </c>
      <c r="F347" s="79" t="s">
        <v>1002</v>
      </c>
      <c r="G347" s="265" t="s">
        <v>1003</v>
      </c>
      <c r="H347" s="40">
        <v>20</v>
      </c>
      <c r="I347" s="80" t="s">
        <v>988</v>
      </c>
      <c r="J347" s="40" t="s">
        <v>992</v>
      </c>
      <c r="K347" s="40" t="s">
        <v>1004</v>
      </c>
      <c r="L347" s="313">
        <v>65</v>
      </c>
      <c r="M347" s="309">
        <v>0</v>
      </c>
      <c r="N347" s="309">
        <v>0</v>
      </c>
      <c r="O347" s="311">
        <f t="shared" si="186"/>
        <v>1.5652173913043479</v>
      </c>
      <c r="P347" s="42">
        <v>0</v>
      </c>
      <c r="Q347" s="42">
        <v>0</v>
      </c>
      <c r="R347" s="42">
        <v>0</v>
      </c>
      <c r="S347" s="41">
        <v>0</v>
      </c>
      <c r="T347" s="41">
        <v>10.64</v>
      </c>
      <c r="U347" s="41">
        <v>10.64</v>
      </c>
      <c r="V347" s="40">
        <v>0</v>
      </c>
      <c r="W347" s="40">
        <v>0</v>
      </c>
      <c r="X347" s="40">
        <v>0</v>
      </c>
      <c r="Y347" s="40">
        <v>0</v>
      </c>
      <c r="Z347" s="56">
        <v>0</v>
      </c>
      <c r="AA347" s="41">
        <v>0</v>
      </c>
      <c r="AB347" s="40" t="s">
        <v>125</v>
      </c>
      <c r="AC347" s="81"/>
    </row>
    <row r="348" spans="1:29" ht="63" x14ac:dyDescent="0.25">
      <c r="A348" s="334"/>
      <c r="B348" s="336"/>
      <c r="C348" s="314"/>
      <c r="D348" s="55" t="s">
        <v>1005</v>
      </c>
      <c r="E348" s="78">
        <v>10</v>
      </c>
      <c r="F348" s="79" t="s">
        <v>1002</v>
      </c>
      <c r="G348" s="265" t="s">
        <v>1006</v>
      </c>
      <c r="H348" s="40">
        <v>20</v>
      </c>
      <c r="I348" s="80" t="s">
        <v>988</v>
      </c>
      <c r="J348" s="40" t="s">
        <v>992</v>
      </c>
      <c r="K348" s="40" t="s">
        <v>1007</v>
      </c>
      <c r="L348" s="314"/>
      <c r="M348" s="310"/>
      <c r="N348" s="310"/>
      <c r="O348" s="312"/>
      <c r="P348" s="42">
        <v>0</v>
      </c>
      <c r="Q348" s="42">
        <v>0</v>
      </c>
      <c r="R348" s="42">
        <v>0</v>
      </c>
      <c r="S348" s="41">
        <v>0</v>
      </c>
      <c r="T348" s="41">
        <v>0</v>
      </c>
      <c r="U348" s="41">
        <v>0</v>
      </c>
      <c r="V348" s="83">
        <f>245*AA348</f>
        <v>127.63089005235602</v>
      </c>
      <c r="W348" s="83">
        <f>108*AA348</f>
        <v>56.261780104712045</v>
      </c>
      <c r="X348" s="83">
        <f>29*AA348</f>
        <v>15.107329842931938</v>
      </c>
      <c r="Y348" s="40">
        <v>0</v>
      </c>
      <c r="Z348" s="56">
        <v>199</v>
      </c>
      <c r="AA348" s="41">
        <f>Z348/382</f>
        <v>0.52094240837696337</v>
      </c>
      <c r="AB348" s="40" t="s">
        <v>125</v>
      </c>
      <c r="AC348" s="81"/>
    </row>
    <row r="349" spans="1:29" ht="63" x14ac:dyDescent="0.25">
      <c r="A349" s="333">
        <v>5</v>
      </c>
      <c r="B349" s="335" t="s">
        <v>987</v>
      </c>
      <c r="C349" s="313" t="s">
        <v>988</v>
      </c>
      <c r="D349" s="55" t="s">
        <v>1008</v>
      </c>
      <c r="E349" s="78">
        <v>10</v>
      </c>
      <c r="F349" s="79" t="s">
        <v>1009</v>
      </c>
      <c r="G349" s="265" t="s">
        <v>1010</v>
      </c>
      <c r="H349" s="40">
        <v>20</v>
      </c>
      <c r="I349" s="80" t="s">
        <v>988</v>
      </c>
      <c r="J349" s="40" t="s">
        <v>992</v>
      </c>
      <c r="K349" s="40" t="s">
        <v>1011</v>
      </c>
      <c r="L349" s="313">
        <v>15</v>
      </c>
      <c r="M349" s="309">
        <v>0</v>
      </c>
      <c r="N349" s="309">
        <v>0</v>
      </c>
      <c r="O349" s="311">
        <f t="shared" si="186"/>
        <v>1.0909090909090911</v>
      </c>
      <c r="P349" s="42">
        <v>0</v>
      </c>
      <c r="Q349" s="42">
        <v>0</v>
      </c>
      <c r="R349" s="42">
        <v>0</v>
      </c>
      <c r="S349" s="41">
        <v>0</v>
      </c>
      <c r="T349" s="41">
        <v>4.34</v>
      </c>
      <c r="U349" s="41">
        <v>4.34</v>
      </c>
      <c r="V349" s="40">
        <v>0</v>
      </c>
      <c r="W349" s="40">
        <v>0</v>
      </c>
      <c r="X349" s="40">
        <v>0</v>
      </c>
      <c r="Y349" s="40">
        <v>0</v>
      </c>
      <c r="Z349" s="56">
        <v>0</v>
      </c>
      <c r="AA349" s="41">
        <v>0</v>
      </c>
      <c r="AB349" s="40" t="s">
        <v>126</v>
      </c>
      <c r="AC349" s="81"/>
    </row>
    <row r="350" spans="1:29" ht="63" x14ac:dyDescent="0.25">
      <c r="A350" s="334"/>
      <c r="B350" s="336"/>
      <c r="C350" s="314"/>
      <c r="D350" s="55" t="s">
        <v>1012</v>
      </c>
      <c r="E350" s="78">
        <v>10</v>
      </c>
      <c r="F350" s="79" t="s">
        <v>1009</v>
      </c>
      <c r="G350" s="265" t="s">
        <v>1013</v>
      </c>
      <c r="H350" s="40">
        <v>20</v>
      </c>
      <c r="I350" s="80" t="s">
        <v>988</v>
      </c>
      <c r="J350" s="40" t="s">
        <v>992</v>
      </c>
      <c r="K350" s="40" t="s">
        <v>947</v>
      </c>
      <c r="L350" s="314"/>
      <c r="M350" s="310"/>
      <c r="N350" s="310"/>
      <c r="O350" s="312"/>
      <c r="P350" s="42">
        <v>0</v>
      </c>
      <c r="Q350" s="42">
        <v>0</v>
      </c>
      <c r="R350" s="42">
        <v>0</v>
      </c>
      <c r="S350" s="41">
        <v>0</v>
      </c>
      <c r="T350" s="41">
        <v>0</v>
      </c>
      <c r="U350" s="41">
        <v>0</v>
      </c>
      <c r="V350" s="83">
        <f>245*AA350</f>
        <v>205.87696335078533</v>
      </c>
      <c r="W350" s="83">
        <f>108*AA350</f>
        <v>90.753926701570677</v>
      </c>
      <c r="X350" s="83">
        <f>29*AA350</f>
        <v>24.369109947643977</v>
      </c>
      <c r="Y350" s="40">
        <v>0</v>
      </c>
      <c r="Z350" s="56">
        <v>321</v>
      </c>
      <c r="AA350" s="41">
        <f>Z350/382</f>
        <v>0.84031413612565442</v>
      </c>
      <c r="AB350" s="40" t="s">
        <v>126</v>
      </c>
      <c r="AC350" s="81"/>
    </row>
    <row r="351" spans="1:29" ht="110.25" x14ac:dyDescent="0.25">
      <c r="A351" s="51">
        <v>6</v>
      </c>
      <c r="B351" s="77" t="s">
        <v>987</v>
      </c>
      <c r="C351" s="40" t="s">
        <v>988</v>
      </c>
      <c r="D351" s="55" t="s">
        <v>1014</v>
      </c>
      <c r="E351" s="78">
        <v>10</v>
      </c>
      <c r="F351" s="79" t="s">
        <v>1015</v>
      </c>
      <c r="G351" s="265" t="s">
        <v>1016</v>
      </c>
      <c r="H351" s="40">
        <v>20</v>
      </c>
      <c r="I351" s="80" t="s">
        <v>988</v>
      </c>
      <c r="J351" s="40" t="s">
        <v>992</v>
      </c>
      <c r="K351" s="40" t="s">
        <v>166</v>
      </c>
      <c r="L351" s="40">
        <v>43</v>
      </c>
      <c r="M351" s="146">
        <v>0</v>
      </c>
      <c r="N351" s="146">
        <v>0</v>
      </c>
      <c r="O351" s="143">
        <f t="shared" si="186"/>
        <v>1.3138686131386863</v>
      </c>
      <c r="P351" s="42">
        <v>0</v>
      </c>
      <c r="Q351" s="42">
        <v>0</v>
      </c>
      <c r="R351" s="42">
        <v>0</v>
      </c>
      <c r="S351" s="41">
        <v>0</v>
      </c>
      <c r="T351" s="41">
        <v>10.64</v>
      </c>
      <c r="U351" s="41">
        <v>10.64</v>
      </c>
      <c r="V351" s="40">
        <v>0</v>
      </c>
      <c r="W351" s="40">
        <v>0</v>
      </c>
      <c r="X351" s="40">
        <v>0</v>
      </c>
      <c r="Y351" s="40">
        <v>0</v>
      </c>
      <c r="Z351" s="56">
        <v>0</v>
      </c>
      <c r="AA351" s="41">
        <v>0</v>
      </c>
      <c r="AB351" s="40" t="s">
        <v>126</v>
      </c>
      <c r="AC351" s="81"/>
    </row>
    <row r="352" spans="1:29" ht="110.25" x14ac:dyDescent="0.25">
      <c r="A352" s="51">
        <v>7</v>
      </c>
      <c r="B352" s="77" t="s">
        <v>987</v>
      </c>
      <c r="C352" s="40" t="s">
        <v>988</v>
      </c>
      <c r="D352" s="55" t="s">
        <v>1017</v>
      </c>
      <c r="E352" s="78">
        <v>10</v>
      </c>
      <c r="F352" s="79" t="s">
        <v>1018</v>
      </c>
      <c r="G352" s="265" t="s">
        <v>1019</v>
      </c>
      <c r="H352" s="40">
        <v>20</v>
      </c>
      <c r="I352" s="80" t="s">
        <v>988</v>
      </c>
      <c r="J352" s="40" t="s">
        <v>992</v>
      </c>
      <c r="K352" s="40" t="s">
        <v>1020</v>
      </c>
      <c r="L352" s="40">
        <v>30</v>
      </c>
      <c r="M352" s="146">
        <v>0</v>
      </c>
      <c r="N352" s="146">
        <v>0</v>
      </c>
      <c r="O352" s="143">
        <f t="shared" si="186"/>
        <v>1.2</v>
      </c>
      <c r="P352" s="42">
        <v>0</v>
      </c>
      <c r="Q352" s="42">
        <v>0</v>
      </c>
      <c r="R352" s="42">
        <v>0</v>
      </c>
      <c r="S352" s="41">
        <v>0</v>
      </c>
      <c r="T352" s="41">
        <v>0.42</v>
      </c>
      <c r="U352" s="41">
        <v>0.42</v>
      </c>
      <c r="V352" s="40">
        <v>0</v>
      </c>
      <c r="W352" s="40">
        <v>0</v>
      </c>
      <c r="X352" s="40">
        <v>0</v>
      </c>
      <c r="Y352" s="40">
        <v>0</v>
      </c>
      <c r="Z352" s="56">
        <v>0</v>
      </c>
      <c r="AA352" s="41">
        <v>0</v>
      </c>
      <c r="AB352" s="40" t="s">
        <v>127</v>
      </c>
      <c r="AC352" s="81"/>
    </row>
    <row r="353" spans="1:29" ht="110.25" x14ac:dyDescent="0.25">
      <c r="A353" s="51">
        <v>8</v>
      </c>
      <c r="B353" s="77" t="s">
        <v>987</v>
      </c>
      <c r="C353" s="40" t="s">
        <v>988</v>
      </c>
      <c r="D353" s="55" t="s">
        <v>1021</v>
      </c>
      <c r="E353" s="78">
        <v>10</v>
      </c>
      <c r="F353" s="79" t="s">
        <v>1022</v>
      </c>
      <c r="G353" s="265" t="s">
        <v>1023</v>
      </c>
      <c r="H353" s="40">
        <v>20</v>
      </c>
      <c r="I353" s="80" t="s">
        <v>988</v>
      </c>
      <c r="J353" s="40" t="s">
        <v>992</v>
      </c>
      <c r="K353" s="40" t="s">
        <v>1024</v>
      </c>
      <c r="L353" s="40">
        <v>30</v>
      </c>
      <c r="M353" s="146">
        <v>0</v>
      </c>
      <c r="N353" s="146">
        <v>0</v>
      </c>
      <c r="O353" s="143">
        <f t="shared" si="186"/>
        <v>1.2</v>
      </c>
      <c r="P353" s="42">
        <v>0</v>
      </c>
      <c r="Q353" s="42">
        <v>0</v>
      </c>
      <c r="R353" s="42">
        <v>0</v>
      </c>
      <c r="S353" s="41">
        <v>0</v>
      </c>
      <c r="T353" s="41">
        <v>5.6</v>
      </c>
      <c r="U353" s="41">
        <v>5.6</v>
      </c>
      <c r="V353" s="40">
        <v>0</v>
      </c>
      <c r="W353" s="40">
        <v>0</v>
      </c>
      <c r="X353" s="40">
        <v>0</v>
      </c>
      <c r="Y353" s="40">
        <v>0</v>
      </c>
      <c r="Z353" s="56">
        <v>0</v>
      </c>
      <c r="AA353" s="41">
        <v>0</v>
      </c>
      <c r="AB353" s="40" t="s">
        <v>127</v>
      </c>
      <c r="AC353" s="81"/>
    </row>
    <row r="354" spans="1:29" ht="110.25" x14ac:dyDescent="0.25">
      <c r="A354" s="51">
        <v>9</v>
      </c>
      <c r="B354" s="77" t="s">
        <v>987</v>
      </c>
      <c r="C354" s="40" t="s">
        <v>988</v>
      </c>
      <c r="D354" s="55" t="s">
        <v>1025</v>
      </c>
      <c r="E354" s="78">
        <v>10</v>
      </c>
      <c r="F354" s="79" t="s">
        <v>1026</v>
      </c>
      <c r="G354" s="265" t="s">
        <v>1027</v>
      </c>
      <c r="H354" s="40">
        <v>20</v>
      </c>
      <c r="I354" s="80" t="s">
        <v>988</v>
      </c>
      <c r="J354" s="40" t="s">
        <v>992</v>
      </c>
      <c r="K354" s="40" t="s">
        <v>1028</v>
      </c>
      <c r="L354" s="40">
        <v>30</v>
      </c>
      <c r="M354" s="146">
        <v>0</v>
      </c>
      <c r="N354" s="146">
        <v>0</v>
      </c>
      <c r="O354" s="143">
        <f t="shared" si="186"/>
        <v>1.2</v>
      </c>
      <c r="P354" s="42">
        <v>0</v>
      </c>
      <c r="Q354" s="42">
        <v>0</v>
      </c>
      <c r="R354" s="42">
        <v>0</v>
      </c>
      <c r="S354" s="41">
        <v>0</v>
      </c>
      <c r="T354" s="41">
        <v>8.4</v>
      </c>
      <c r="U354" s="41">
        <v>8.4</v>
      </c>
      <c r="V354" s="40">
        <v>0</v>
      </c>
      <c r="W354" s="40">
        <v>0</v>
      </c>
      <c r="X354" s="40">
        <v>0</v>
      </c>
      <c r="Y354" s="40">
        <v>0</v>
      </c>
      <c r="Z354" s="56">
        <v>0</v>
      </c>
      <c r="AA354" s="41">
        <v>0</v>
      </c>
      <c r="AB354" s="40" t="s">
        <v>127</v>
      </c>
      <c r="AC354" s="81"/>
    </row>
    <row r="355" spans="1:29" x14ac:dyDescent="0.25">
      <c r="A355" s="82"/>
      <c r="B355" s="82"/>
      <c r="C355" s="82"/>
      <c r="D355" s="82" t="s">
        <v>16</v>
      </c>
      <c r="E355" s="82"/>
      <c r="F355" s="82"/>
      <c r="G355" s="267"/>
      <c r="H355" s="82"/>
      <c r="I355" s="82"/>
      <c r="J355" s="82"/>
      <c r="K355" s="82"/>
      <c r="L355" s="82"/>
      <c r="M355" s="82"/>
      <c r="N355" s="82"/>
      <c r="O355" s="82"/>
      <c r="P355" s="150">
        <f t="shared" ref="P355:AA355" si="187">SUM(P344:P354)</f>
        <v>0</v>
      </c>
      <c r="Q355" s="150">
        <f t="shared" si="187"/>
        <v>0</v>
      </c>
      <c r="R355" s="150">
        <f t="shared" si="187"/>
        <v>0</v>
      </c>
      <c r="S355" s="150">
        <f t="shared" si="187"/>
        <v>0</v>
      </c>
      <c r="T355" s="150">
        <f t="shared" si="187"/>
        <v>59.08</v>
      </c>
      <c r="U355" s="150">
        <f t="shared" si="187"/>
        <v>59.08</v>
      </c>
      <c r="V355" s="84">
        <f t="shared" si="187"/>
        <v>333.50785340314133</v>
      </c>
      <c r="W355" s="84">
        <f t="shared" si="187"/>
        <v>147.01570680628271</v>
      </c>
      <c r="X355" s="84">
        <f t="shared" si="187"/>
        <v>39.476439790575917</v>
      </c>
      <c r="Y355" s="82">
        <f t="shared" si="187"/>
        <v>0</v>
      </c>
      <c r="Z355" s="82">
        <f t="shared" si="187"/>
        <v>520</v>
      </c>
      <c r="AA355" s="150">
        <f t="shared" si="187"/>
        <v>1.3612565445026177</v>
      </c>
      <c r="AB355" s="82"/>
      <c r="AC355" s="82"/>
    </row>
    <row r="356" spans="1:29" ht="22.5" customHeight="1" x14ac:dyDescent="0.25">
      <c r="A356" s="152" t="s">
        <v>1304</v>
      </c>
      <c r="B356" s="153"/>
      <c r="C356" s="153"/>
      <c r="D356" s="153"/>
      <c r="E356" s="153"/>
      <c r="F356" s="153"/>
      <c r="G356" s="261"/>
      <c r="H356" s="153"/>
      <c r="I356" s="153"/>
      <c r="J356" s="153"/>
      <c r="K356" s="153"/>
      <c r="L356" s="153"/>
      <c r="M356" s="153"/>
      <c r="N356" s="153"/>
      <c r="O356" s="153"/>
      <c r="P356" s="153"/>
      <c r="Q356" s="153"/>
      <c r="R356" s="153"/>
      <c r="S356" s="153"/>
      <c r="T356" s="153"/>
      <c r="U356" s="153"/>
      <c r="V356" s="153"/>
      <c r="W356" s="153"/>
      <c r="X356" s="153"/>
      <c r="Y356" s="153"/>
      <c r="Z356" s="153"/>
      <c r="AA356" s="153"/>
      <c r="AB356" s="153"/>
      <c r="AC356" s="153"/>
    </row>
    <row r="357" spans="1:29" s="184" customFormat="1" ht="115.15" customHeight="1" x14ac:dyDescent="0.25">
      <c r="A357" s="178">
        <v>1</v>
      </c>
      <c r="B357" s="104" t="s">
        <v>1075</v>
      </c>
      <c r="C357" s="104" t="s">
        <v>1076</v>
      </c>
      <c r="D357" s="179" t="s">
        <v>1077</v>
      </c>
      <c r="E357" s="178">
        <v>10</v>
      </c>
      <c r="F357" s="178" t="s">
        <v>1078</v>
      </c>
      <c r="G357" s="183" t="s">
        <v>1543</v>
      </c>
      <c r="H357" s="178">
        <v>21</v>
      </c>
      <c r="I357" s="104" t="s">
        <v>1076</v>
      </c>
      <c r="J357" s="104" t="s">
        <v>1076</v>
      </c>
      <c r="K357" s="104" t="s">
        <v>1079</v>
      </c>
      <c r="L357" s="178">
        <v>24</v>
      </c>
      <c r="M357" s="178">
        <v>1</v>
      </c>
      <c r="N357" s="180">
        <v>0</v>
      </c>
      <c r="O357" s="181">
        <f t="shared" ref="O357:O407" si="188">8/(8-(L357/45+M357/30+N357/15)*2)</f>
        <v>1.1650485436893203</v>
      </c>
      <c r="P357" s="97">
        <v>0</v>
      </c>
      <c r="Q357" s="97">
        <f t="shared" ref="Q357" si="189">S357*0.5</f>
        <v>0</v>
      </c>
      <c r="R357" s="97">
        <f t="shared" ref="R357" si="190">S357*0.5</f>
        <v>0</v>
      </c>
      <c r="S357" s="43">
        <v>0</v>
      </c>
      <c r="T357" s="43">
        <v>26.32</v>
      </c>
      <c r="U357" s="43">
        <f>S357+T357</f>
        <v>26.32</v>
      </c>
      <c r="V357" s="182">
        <v>0</v>
      </c>
      <c r="W357" s="182">
        <v>0</v>
      </c>
      <c r="X357" s="182">
        <v>0</v>
      </c>
      <c r="Y357" s="178">
        <v>0</v>
      </c>
      <c r="Z357" s="178">
        <v>0</v>
      </c>
      <c r="AA357" s="116">
        <v>0</v>
      </c>
      <c r="AB357" s="178" t="s">
        <v>128</v>
      </c>
      <c r="AC357" s="178"/>
    </row>
    <row r="358" spans="1:29" s="184" customFormat="1" ht="71.45" customHeight="1" x14ac:dyDescent="0.25">
      <c r="A358" s="178">
        <v>2</v>
      </c>
      <c r="B358" s="104" t="s">
        <v>1075</v>
      </c>
      <c r="C358" s="104" t="s">
        <v>1076</v>
      </c>
      <c r="D358" s="183" t="s">
        <v>1340</v>
      </c>
      <c r="E358" s="178">
        <v>10</v>
      </c>
      <c r="F358" s="178" t="s">
        <v>1080</v>
      </c>
      <c r="G358" s="183" t="s">
        <v>1544</v>
      </c>
      <c r="H358" s="178">
        <v>21</v>
      </c>
      <c r="I358" s="104" t="s">
        <v>1076</v>
      </c>
      <c r="J358" s="104" t="s">
        <v>1076</v>
      </c>
      <c r="K358" s="104" t="s">
        <v>947</v>
      </c>
      <c r="L358" s="178">
        <v>24</v>
      </c>
      <c r="M358" s="178">
        <v>3</v>
      </c>
      <c r="N358" s="180">
        <v>0</v>
      </c>
      <c r="O358" s="181">
        <f t="shared" si="188"/>
        <v>1.1881188118811881</v>
      </c>
      <c r="P358" s="97">
        <v>0</v>
      </c>
      <c r="Q358" s="97">
        <f t="shared" ref="Q358:Q407" si="191">S358*0.5</f>
        <v>0</v>
      </c>
      <c r="R358" s="97">
        <f t="shared" ref="R358:R407" si="192">S358*0.5</f>
        <v>0</v>
      </c>
      <c r="S358" s="43">
        <v>0</v>
      </c>
      <c r="T358" s="43">
        <v>5.04</v>
      </c>
      <c r="U358" s="43">
        <f>S358+T358</f>
        <v>5.04</v>
      </c>
      <c r="V358" s="182">
        <v>0</v>
      </c>
      <c r="W358" s="182">
        <v>0</v>
      </c>
      <c r="X358" s="182">
        <v>0</v>
      </c>
      <c r="Y358" s="178">
        <v>0</v>
      </c>
      <c r="Z358" s="178">
        <v>0</v>
      </c>
      <c r="AA358" s="116">
        <v>0</v>
      </c>
      <c r="AB358" s="178" t="s">
        <v>128</v>
      </c>
      <c r="AC358" s="178" t="s">
        <v>314</v>
      </c>
    </row>
    <row r="359" spans="1:29" s="184" customFormat="1" ht="71.45" customHeight="1" x14ac:dyDescent="0.25">
      <c r="A359" s="178">
        <v>3</v>
      </c>
      <c r="B359" s="104" t="s">
        <v>1075</v>
      </c>
      <c r="C359" s="104" t="s">
        <v>1076</v>
      </c>
      <c r="D359" s="183" t="s">
        <v>1341</v>
      </c>
      <c r="E359" s="178">
        <v>10</v>
      </c>
      <c r="F359" s="178" t="s">
        <v>1081</v>
      </c>
      <c r="G359" s="183" t="s">
        <v>1545</v>
      </c>
      <c r="H359" s="178">
        <v>21</v>
      </c>
      <c r="I359" s="104" t="s">
        <v>1076</v>
      </c>
      <c r="J359" s="104" t="s">
        <v>1076</v>
      </c>
      <c r="K359" s="104" t="s">
        <v>1082</v>
      </c>
      <c r="L359" s="178">
        <v>3</v>
      </c>
      <c r="M359" s="178">
        <v>7</v>
      </c>
      <c r="N359" s="180">
        <v>0</v>
      </c>
      <c r="O359" s="181">
        <f t="shared" si="188"/>
        <v>1.0810810810810809</v>
      </c>
      <c r="P359" s="97">
        <v>0</v>
      </c>
      <c r="Q359" s="97">
        <f t="shared" si="191"/>
        <v>0</v>
      </c>
      <c r="R359" s="97">
        <f t="shared" si="192"/>
        <v>0</v>
      </c>
      <c r="S359" s="43">
        <v>0</v>
      </c>
      <c r="T359" s="43">
        <v>5.6</v>
      </c>
      <c r="U359" s="43">
        <f t="shared" ref="U359:U407" si="193">S359+T359</f>
        <v>5.6</v>
      </c>
      <c r="V359" s="182">
        <v>0</v>
      </c>
      <c r="W359" s="182">
        <v>0</v>
      </c>
      <c r="X359" s="182">
        <v>0</v>
      </c>
      <c r="Y359" s="178">
        <v>0</v>
      </c>
      <c r="Z359" s="178">
        <v>0</v>
      </c>
      <c r="AA359" s="116">
        <v>0</v>
      </c>
      <c r="AB359" s="178" t="s">
        <v>126</v>
      </c>
      <c r="AC359" s="178" t="s">
        <v>314</v>
      </c>
    </row>
    <row r="360" spans="1:29" s="184" customFormat="1" ht="71.45" customHeight="1" x14ac:dyDescent="0.25">
      <c r="A360" s="178">
        <v>4</v>
      </c>
      <c r="B360" s="104" t="s">
        <v>1075</v>
      </c>
      <c r="C360" s="104" t="s">
        <v>1076</v>
      </c>
      <c r="D360" s="183" t="s">
        <v>1342</v>
      </c>
      <c r="E360" s="178">
        <v>10</v>
      </c>
      <c r="F360" s="178" t="s">
        <v>1083</v>
      </c>
      <c r="G360" s="183" t="s">
        <v>1546</v>
      </c>
      <c r="H360" s="178">
        <v>21</v>
      </c>
      <c r="I360" s="104" t="s">
        <v>1076</v>
      </c>
      <c r="J360" s="104" t="s">
        <v>1076</v>
      </c>
      <c r="K360" s="104" t="s">
        <v>1084</v>
      </c>
      <c r="L360" s="178">
        <v>3</v>
      </c>
      <c r="M360" s="178">
        <v>3</v>
      </c>
      <c r="N360" s="180">
        <v>0</v>
      </c>
      <c r="O360" s="181">
        <f t="shared" si="188"/>
        <v>1.0434782608695652</v>
      </c>
      <c r="P360" s="97">
        <v>0</v>
      </c>
      <c r="Q360" s="97">
        <f t="shared" si="191"/>
        <v>0</v>
      </c>
      <c r="R360" s="97">
        <f t="shared" si="192"/>
        <v>0</v>
      </c>
      <c r="S360" s="43">
        <v>0</v>
      </c>
      <c r="T360" s="43">
        <v>9.61</v>
      </c>
      <c r="U360" s="43">
        <f t="shared" si="193"/>
        <v>9.61</v>
      </c>
      <c r="V360" s="182">
        <v>0</v>
      </c>
      <c r="W360" s="182">
        <v>0</v>
      </c>
      <c r="X360" s="182">
        <v>0</v>
      </c>
      <c r="Y360" s="178">
        <v>0</v>
      </c>
      <c r="Z360" s="178">
        <v>0</v>
      </c>
      <c r="AA360" s="116">
        <v>0</v>
      </c>
      <c r="AB360" s="178" t="s">
        <v>128</v>
      </c>
      <c r="AC360" s="178" t="s">
        <v>314</v>
      </c>
    </row>
    <row r="361" spans="1:29" s="184" customFormat="1" ht="71.45" customHeight="1" x14ac:dyDescent="0.25">
      <c r="A361" s="178">
        <v>5</v>
      </c>
      <c r="B361" s="104" t="s">
        <v>1085</v>
      </c>
      <c r="C361" s="104" t="s">
        <v>1076</v>
      </c>
      <c r="D361" s="183" t="s">
        <v>1343</v>
      </c>
      <c r="E361" s="178">
        <v>10</v>
      </c>
      <c r="F361" s="178" t="s">
        <v>1086</v>
      </c>
      <c r="G361" s="183" t="s">
        <v>1547</v>
      </c>
      <c r="H361" s="178">
        <v>21</v>
      </c>
      <c r="I361" s="104" t="s">
        <v>1076</v>
      </c>
      <c r="J361" s="104" t="s">
        <v>1076</v>
      </c>
      <c r="K361" s="104" t="s">
        <v>1087</v>
      </c>
      <c r="L361" s="178">
        <v>21</v>
      </c>
      <c r="M361" s="178">
        <v>5</v>
      </c>
      <c r="N361" s="180">
        <v>0</v>
      </c>
      <c r="O361" s="181">
        <f t="shared" si="188"/>
        <v>1.1881188118811881</v>
      </c>
      <c r="P361" s="97">
        <v>0</v>
      </c>
      <c r="Q361" s="97">
        <f t="shared" si="191"/>
        <v>0</v>
      </c>
      <c r="R361" s="97">
        <f t="shared" si="192"/>
        <v>0</v>
      </c>
      <c r="S361" s="43">
        <v>0</v>
      </c>
      <c r="T361" s="43">
        <v>1.1200000000000001</v>
      </c>
      <c r="U361" s="43">
        <f t="shared" si="193"/>
        <v>1.1200000000000001</v>
      </c>
      <c r="V361" s="182">
        <v>0</v>
      </c>
      <c r="W361" s="182">
        <v>0</v>
      </c>
      <c r="X361" s="182">
        <v>0</v>
      </c>
      <c r="Y361" s="178">
        <v>0</v>
      </c>
      <c r="Z361" s="178">
        <v>0</v>
      </c>
      <c r="AA361" s="116">
        <v>0</v>
      </c>
      <c r="AB361" s="178" t="s">
        <v>128</v>
      </c>
      <c r="AC361" s="178" t="s">
        <v>314</v>
      </c>
    </row>
    <row r="362" spans="1:29" s="184" customFormat="1" ht="71.45" customHeight="1" x14ac:dyDescent="0.25">
      <c r="A362" s="178">
        <v>6</v>
      </c>
      <c r="B362" s="104" t="s">
        <v>1085</v>
      </c>
      <c r="C362" s="104" t="s">
        <v>1076</v>
      </c>
      <c r="D362" s="183" t="s">
        <v>1344</v>
      </c>
      <c r="E362" s="178">
        <v>10</v>
      </c>
      <c r="F362" s="178" t="s">
        <v>1086</v>
      </c>
      <c r="G362" s="183" t="s">
        <v>1548</v>
      </c>
      <c r="H362" s="178">
        <v>21</v>
      </c>
      <c r="I362" s="104" t="s">
        <v>1076</v>
      </c>
      <c r="J362" s="104" t="s">
        <v>1076</v>
      </c>
      <c r="K362" s="104" t="s">
        <v>461</v>
      </c>
      <c r="L362" s="178">
        <v>21</v>
      </c>
      <c r="M362" s="178">
        <v>6</v>
      </c>
      <c r="N362" s="180">
        <v>0</v>
      </c>
      <c r="O362" s="181">
        <f t="shared" si="188"/>
        <v>1.2000000000000002</v>
      </c>
      <c r="P362" s="97">
        <v>0</v>
      </c>
      <c r="Q362" s="97">
        <f t="shared" si="191"/>
        <v>0</v>
      </c>
      <c r="R362" s="97">
        <f t="shared" si="192"/>
        <v>0</v>
      </c>
      <c r="S362" s="43">
        <v>0</v>
      </c>
      <c r="T362" s="43">
        <v>0.7</v>
      </c>
      <c r="U362" s="43">
        <f t="shared" si="193"/>
        <v>0.7</v>
      </c>
      <c r="V362" s="182">
        <v>0</v>
      </c>
      <c r="W362" s="182">
        <v>0</v>
      </c>
      <c r="X362" s="182">
        <v>0</v>
      </c>
      <c r="Y362" s="178">
        <v>0</v>
      </c>
      <c r="Z362" s="178">
        <v>0</v>
      </c>
      <c r="AA362" s="116">
        <v>0</v>
      </c>
      <c r="AB362" s="178" t="s">
        <v>128</v>
      </c>
      <c r="AC362" s="178" t="s">
        <v>314</v>
      </c>
    </row>
    <row r="363" spans="1:29" s="184" customFormat="1" ht="71.45" customHeight="1" x14ac:dyDescent="0.25">
      <c r="A363" s="178">
        <v>7</v>
      </c>
      <c r="B363" s="104" t="s">
        <v>1085</v>
      </c>
      <c r="C363" s="104" t="s">
        <v>1076</v>
      </c>
      <c r="D363" s="183" t="s">
        <v>1345</v>
      </c>
      <c r="E363" s="178">
        <v>10</v>
      </c>
      <c r="F363" s="178" t="s">
        <v>1088</v>
      </c>
      <c r="G363" s="183" t="s">
        <v>1549</v>
      </c>
      <c r="H363" s="178">
        <v>21</v>
      </c>
      <c r="I363" s="104" t="s">
        <v>1076</v>
      </c>
      <c r="J363" s="104" t="s">
        <v>1076</v>
      </c>
      <c r="K363" s="104" t="s">
        <v>1089</v>
      </c>
      <c r="L363" s="178">
        <v>21</v>
      </c>
      <c r="M363" s="178">
        <v>2</v>
      </c>
      <c r="N363" s="180">
        <v>0</v>
      </c>
      <c r="O363" s="181">
        <f t="shared" si="188"/>
        <v>1.1538461538461537</v>
      </c>
      <c r="P363" s="97">
        <v>0</v>
      </c>
      <c r="Q363" s="97">
        <f t="shared" si="191"/>
        <v>0</v>
      </c>
      <c r="R363" s="97">
        <f t="shared" si="192"/>
        <v>0</v>
      </c>
      <c r="S363" s="43">
        <v>0</v>
      </c>
      <c r="T363" s="43">
        <v>1.5489999999999999</v>
      </c>
      <c r="U363" s="43">
        <f t="shared" si="193"/>
        <v>1.5489999999999999</v>
      </c>
      <c r="V363" s="182">
        <v>0</v>
      </c>
      <c r="W363" s="182">
        <v>0</v>
      </c>
      <c r="X363" s="182">
        <v>0</v>
      </c>
      <c r="Y363" s="178">
        <v>0</v>
      </c>
      <c r="Z363" s="178">
        <v>0</v>
      </c>
      <c r="AA363" s="116">
        <v>0</v>
      </c>
      <c r="AB363" s="178" t="s">
        <v>128</v>
      </c>
      <c r="AC363" s="178" t="s">
        <v>314</v>
      </c>
    </row>
    <row r="364" spans="1:29" s="184" customFormat="1" ht="71.45" customHeight="1" x14ac:dyDescent="0.25">
      <c r="A364" s="178">
        <v>8</v>
      </c>
      <c r="B364" s="104" t="s">
        <v>1085</v>
      </c>
      <c r="C364" s="104" t="s">
        <v>1076</v>
      </c>
      <c r="D364" s="183" t="s">
        <v>1346</v>
      </c>
      <c r="E364" s="178">
        <v>10</v>
      </c>
      <c r="F364" s="178" t="s">
        <v>1088</v>
      </c>
      <c r="G364" s="183" t="s">
        <v>1550</v>
      </c>
      <c r="H364" s="178">
        <v>21</v>
      </c>
      <c r="I364" s="104" t="s">
        <v>1076</v>
      </c>
      <c r="J364" s="104" t="s">
        <v>1076</v>
      </c>
      <c r="K364" s="104" t="s">
        <v>1090</v>
      </c>
      <c r="L364" s="178">
        <v>21</v>
      </c>
      <c r="M364" s="178">
        <v>5</v>
      </c>
      <c r="N364" s="180">
        <v>0</v>
      </c>
      <c r="O364" s="181">
        <f t="shared" si="188"/>
        <v>1.1881188118811881</v>
      </c>
      <c r="P364" s="97">
        <v>0</v>
      </c>
      <c r="Q364" s="97">
        <f t="shared" si="191"/>
        <v>0</v>
      </c>
      <c r="R364" s="97">
        <f t="shared" si="192"/>
        <v>0</v>
      </c>
      <c r="S364" s="43">
        <v>0</v>
      </c>
      <c r="T364" s="43">
        <v>0.13</v>
      </c>
      <c r="U364" s="43">
        <f t="shared" si="193"/>
        <v>0.13</v>
      </c>
      <c r="V364" s="182">
        <v>0</v>
      </c>
      <c r="W364" s="182">
        <v>0</v>
      </c>
      <c r="X364" s="182">
        <v>0</v>
      </c>
      <c r="Y364" s="178">
        <v>0</v>
      </c>
      <c r="Z364" s="178">
        <v>0</v>
      </c>
      <c r="AA364" s="116">
        <v>0</v>
      </c>
      <c r="AB364" s="178" t="s">
        <v>128</v>
      </c>
      <c r="AC364" s="178" t="s">
        <v>314</v>
      </c>
    </row>
    <row r="365" spans="1:29" s="184" customFormat="1" ht="71.45" customHeight="1" x14ac:dyDescent="0.25">
      <c r="A365" s="178">
        <v>9</v>
      </c>
      <c r="B365" s="104" t="s">
        <v>1085</v>
      </c>
      <c r="C365" s="104" t="s">
        <v>1076</v>
      </c>
      <c r="D365" s="183" t="s">
        <v>1347</v>
      </c>
      <c r="E365" s="178">
        <v>10</v>
      </c>
      <c r="F365" s="178" t="s">
        <v>1091</v>
      </c>
      <c r="G365" s="183" t="s">
        <v>1551</v>
      </c>
      <c r="H365" s="178">
        <v>21</v>
      </c>
      <c r="I365" s="104" t="s">
        <v>1076</v>
      </c>
      <c r="J365" s="104" t="s">
        <v>1076</v>
      </c>
      <c r="K365" s="104" t="s">
        <v>1092</v>
      </c>
      <c r="L365" s="178">
        <v>12</v>
      </c>
      <c r="M365" s="178">
        <v>7</v>
      </c>
      <c r="N365" s="180">
        <v>0</v>
      </c>
      <c r="O365" s="181">
        <f t="shared" si="188"/>
        <v>1.1428571428571428</v>
      </c>
      <c r="P365" s="97">
        <v>0</v>
      </c>
      <c r="Q365" s="97">
        <f t="shared" si="191"/>
        <v>0</v>
      </c>
      <c r="R365" s="97">
        <f t="shared" si="192"/>
        <v>0</v>
      </c>
      <c r="S365" s="43">
        <v>0</v>
      </c>
      <c r="T365" s="43">
        <v>0.42</v>
      </c>
      <c r="U365" s="43">
        <f t="shared" si="193"/>
        <v>0.42</v>
      </c>
      <c r="V365" s="182">
        <v>0</v>
      </c>
      <c r="W365" s="182">
        <v>0</v>
      </c>
      <c r="X365" s="182">
        <v>0</v>
      </c>
      <c r="Y365" s="178">
        <v>0</v>
      </c>
      <c r="Z365" s="178">
        <v>0</v>
      </c>
      <c r="AA365" s="116">
        <v>0</v>
      </c>
      <c r="AB365" s="178" t="s">
        <v>126</v>
      </c>
      <c r="AC365" s="178" t="s">
        <v>314</v>
      </c>
    </row>
    <row r="366" spans="1:29" s="184" customFormat="1" ht="71.45" customHeight="1" x14ac:dyDescent="0.25">
      <c r="A366" s="178">
        <v>10</v>
      </c>
      <c r="B366" s="104" t="s">
        <v>1085</v>
      </c>
      <c r="C366" s="104" t="s">
        <v>1076</v>
      </c>
      <c r="D366" s="183" t="s">
        <v>1348</v>
      </c>
      <c r="E366" s="178">
        <v>10</v>
      </c>
      <c r="F366" s="178" t="s">
        <v>1093</v>
      </c>
      <c r="G366" s="183" t="s">
        <v>1552</v>
      </c>
      <c r="H366" s="178">
        <v>21</v>
      </c>
      <c r="I366" s="104" t="s">
        <v>1076</v>
      </c>
      <c r="J366" s="104" t="s">
        <v>1076</v>
      </c>
      <c r="K366" s="104" t="s">
        <v>1094</v>
      </c>
      <c r="L366" s="178">
        <v>12</v>
      </c>
      <c r="M366" s="178">
        <v>8</v>
      </c>
      <c r="N366" s="180">
        <v>0</v>
      </c>
      <c r="O366" s="181">
        <f t="shared" si="188"/>
        <v>1.1538461538461537</v>
      </c>
      <c r="P366" s="97">
        <v>0</v>
      </c>
      <c r="Q366" s="97">
        <f t="shared" si="191"/>
        <v>0</v>
      </c>
      <c r="R366" s="97">
        <f t="shared" si="192"/>
        <v>0</v>
      </c>
      <c r="S366" s="43">
        <v>0</v>
      </c>
      <c r="T366" s="43">
        <v>1.26</v>
      </c>
      <c r="U366" s="43">
        <f t="shared" si="193"/>
        <v>1.26</v>
      </c>
      <c r="V366" s="182">
        <v>0</v>
      </c>
      <c r="W366" s="182">
        <v>0</v>
      </c>
      <c r="X366" s="182">
        <v>0</v>
      </c>
      <c r="Y366" s="178">
        <v>0</v>
      </c>
      <c r="Z366" s="178">
        <v>0</v>
      </c>
      <c r="AA366" s="116">
        <v>0</v>
      </c>
      <c r="AB366" s="178" t="s">
        <v>126</v>
      </c>
      <c r="AC366" s="178" t="s">
        <v>314</v>
      </c>
    </row>
    <row r="367" spans="1:29" s="184" customFormat="1" ht="71.45" customHeight="1" x14ac:dyDescent="0.25">
      <c r="A367" s="178">
        <v>11</v>
      </c>
      <c r="B367" s="104" t="s">
        <v>1085</v>
      </c>
      <c r="C367" s="104" t="s">
        <v>1076</v>
      </c>
      <c r="D367" s="183" t="s">
        <v>1349</v>
      </c>
      <c r="E367" s="178">
        <v>10</v>
      </c>
      <c r="F367" s="178" t="s">
        <v>1095</v>
      </c>
      <c r="G367" s="183" t="s">
        <v>1553</v>
      </c>
      <c r="H367" s="178">
        <v>21</v>
      </c>
      <c r="I367" s="104" t="s">
        <v>1076</v>
      </c>
      <c r="J367" s="104" t="s">
        <v>1076</v>
      </c>
      <c r="K367" s="104" t="s">
        <v>1096</v>
      </c>
      <c r="L367" s="178">
        <v>14</v>
      </c>
      <c r="M367" s="178">
        <v>5</v>
      </c>
      <c r="N367" s="180">
        <v>0</v>
      </c>
      <c r="O367" s="181">
        <f t="shared" si="188"/>
        <v>1.1356466876971609</v>
      </c>
      <c r="P367" s="97">
        <v>0</v>
      </c>
      <c r="Q367" s="97">
        <f t="shared" si="191"/>
        <v>0</v>
      </c>
      <c r="R367" s="97">
        <f t="shared" si="192"/>
        <v>0</v>
      </c>
      <c r="S367" s="43">
        <v>0</v>
      </c>
      <c r="T367" s="43">
        <v>4.41</v>
      </c>
      <c r="U367" s="43">
        <f t="shared" si="193"/>
        <v>4.41</v>
      </c>
      <c r="V367" s="182">
        <v>0</v>
      </c>
      <c r="W367" s="182">
        <v>0</v>
      </c>
      <c r="X367" s="182">
        <v>0</v>
      </c>
      <c r="Y367" s="178">
        <v>0</v>
      </c>
      <c r="Z367" s="178">
        <v>0</v>
      </c>
      <c r="AA367" s="116">
        <v>0</v>
      </c>
      <c r="AB367" s="178" t="s">
        <v>126</v>
      </c>
      <c r="AC367" s="178" t="s">
        <v>314</v>
      </c>
    </row>
    <row r="368" spans="1:29" s="184" customFormat="1" ht="71.45" customHeight="1" x14ac:dyDescent="0.25">
      <c r="A368" s="178">
        <v>12</v>
      </c>
      <c r="B368" s="104" t="s">
        <v>1085</v>
      </c>
      <c r="C368" s="104" t="s">
        <v>1076</v>
      </c>
      <c r="D368" s="183" t="s">
        <v>1350</v>
      </c>
      <c r="E368" s="178">
        <v>10</v>
      </c>
      <c r="F368" s="178" t="s">
        <v>1095</v>
      </c>
      <c r="G368" s="183" t="s">
        <v>1554</v>
      </c>
      <c r="H368" s="178">
        <v>21</v>
      </c>
      <c r="I368" s="104" t="s">
        <v>1076</v>
      </c>
      <c r="J368" s="104" t="s">
        <v>1076</v>
      </c>
      <c r="K368" s="104" t="s">
        <v>1097</v>
      </c>
      <c r="L368" s="178">
        <v>14</v>
      </c>
      <c r="M368" s="178">
        <v>3</v>
      </c>
      <c r="N368" s="180">
        <v>0</v>
      </c>
      <c r="O368" s="181">
        <f t="shared" si="188"/>
        <v>1.1145510835913313</v>
      </c>
      <c r="P368" s="97">
        <v>0</v>
      </c>
      <c r="Q368" s="97">
        <f t="shared" si="191"/>
        <v>0</v>
      </c>
      <c r="R368" s="97">
        <f t="shared" si="192"/>
        <v>0</v>
      </c>
      <c r="S368" s="43">
        <v>0</v>
      </c>
      <c r="T368" s="218">
        <v>5.8339999999999996</v>
      </c>
      <c r="U368" s="43">
        <f t="shared" si="193"/>
        <v>5.8339999999999996</v>
      </c>
      <c r="V368" s="182">
        <v>0</v>
      </c>
      <c r="W368" s="182">
        <v>0</v>
      </c>
      <c r="X368" s="182">
        <v>0</v>
      </c>
      <c r="Y368" s="178">
        <v>0</v>
      </c>
      <c r="Z368" s="178">
        <v>0</v>
      </c>
      <c r="AA368" s="116">
        <v>0</v>
      </c>
      <c r="AB368" s="178" t="s">
        <v>126</v>
      </c>
      <c r="AC368" s="178" t="s">
        <v>314</v>
      </c>
    </row>
    <row r="369" spans="1:29" s="184" customFormat="1" ht="71.45" customHeight="1" x14ac:dyDescent="0.25">
      <c r="A369" s="178">
        <v>13</v>
      </c>
      <c r="B369" s="104" t="s">
        <v>1085</v>
      </c>
      <c r="C369" s="104" t="s">
        <v>1076</v>
      </c>
      <c r="D369" s="183" t="s">
        <v>1351</v>
      </c>
      <c r="E369" s="178">
        <v>10</v>
      </c>
      <c r="F369" s="178" t="s">
        <v>1095</v>
      </c>
      <c r="G369" s="183" t="s">
        <v>1555</v>
      </c>
      <c r="H369" s="178">
        <v>21</v>
      </c>
      <c r="I369" s="104" t="s">
        <v>1076</v>
      </c>
      <c r="J369" s="104" t="s">
        <v>1076</v>
      </c>
      <c r="K369" s="104" t="s">
        <v>470</v>
      </c>
      <c r="L369" s="178">
        <v>14</v>
      </c>
      <c r="M369" s="178">
        <v>7</v>
      </c>
      <c r="N369" s="180">
        <v>0</v>
      </c>
      <c r="O369" s="181">
        <f t="shared" si="188"/>
        <v>1.157556270096463</v>
      </c>
      <c r="P369" s="97">
        <v>0</v>
      </c>
      <c r="Q369" s="97">
        <f t="shared" si="191"/>
        <v>0</v>
      </c>
      <c r="R369" s="97">
        <f t="shared" si="192"/>
        <v>0</v>
      </c>
      <c r="S369" s="43">
        <v>0</v>
      </c>
      <c r="T369" s="43">
        <v>0.51700000000000002</v>
      </c>
      <c r="U369" s="43">
        <f t="shared" si="193"/>
        <v>0.51700000000000002</v>
      </c>
      <c r="V369" s="182">
        <v>0</v>
      </c>
      <c r="W369" s="182">
        <v>0</v>
      </c>
      <c r="X369" s="182">
        <v>0</v>
      </c>
      <c r="Y369" s="178">
        <v>0</v>
      </c>
      <c r="Z369" s="178">
        <v>0</v>
      </c>
      <c r="AA369" s="116">
        <v>0</v>
      </c>
      <c r="AB369" s="178" t="s">
        <v>126</v>
      </c>
      <c r="AC369" s="178" t="s">
        <v>314</v>
      </c>
    </row>
    <row r="370" spans="1:29" s="184" customFormat="1" ht="71.45" customHeight="1" x14ac:dyDescent="0.25">
      <c r="A370" s="178">
        <v>14</v>
      </c>
      <c r="B370" s="104" t="s">
        <v>1085</v>
      </c>
      <c r="C370" s="104" t="s">
        <v>1076</v>
      </c>
      <c r="D370" s="183" t="s">
        <v>1352</v>
      </c>
      <c r="E370" s="178">
        <v>10</v>
      </c>
      <c r="F370" s="178" t="s">
        <v>1095</v>
      </c>
      <c r="G370" s="183" t="s">
        <v>1556</v>
      </c>
      <c r="H370" s="178">
        <v>21</v>
      </c>
      <c r="I370" s="104" t="s">
        <v>1076</v>
      </c>
      <c r="J370" s="104" t="s">
        <v>1076</v>
      </c>
      <c r="K370" s="104" t="s">
        <v>438</v>
      </c>
      <c r="L370" s="178">
        <v>14</v>
      </c>
      <c r="M370" s="178">
        <v>3</v>
      </c>
      <c r="N370" s="180">
        <v>0</v>
      </c>
      <c r="O370" s="181">
        <f t="shared" si="188"/>
        <v>1.1145510835913313</v>
      </c>
      <c r="P370" s="97">
        <v>0</v>
      </c>
      <c r="Q370" s="97">
        <f t="shared" si="191"/>
        <v>0</v>
      </c>
      <c r="R370" s="97">
        <f t="shared" si="192"/>
        <v>0</v>
      </c>
      <c r="S370" s="43">
        <v>0</v>
      </c>
      <c r="T370" s="43">
        <v>2.504</v>
      </c>
      <c r="U370" s="43">
        <f t="shared" si="193"/>
        <v>2.504</v>
      </c>
      <c r="V370" s="182">
        <v>0</v>
      </c>
      <c r="W370" s="182">
        <v>0</v>
      </c>
      <c r="X370" s="182">
        <v>0</v>
      </c>
      <c r="Y370" s="178">
        <v>0</v>
      </c>
      <c r="Z370" s="178">
        <v>0</v>
      </c>
      <c r="AA370" s="116">
        <v>0</v>
      </c>
      <c r="AB370" s="178" t="s">
        <v>126</v>
      </c>
      <c r="AC370" s="178" t="s">
        <v>314</v>
      </c>
    </row>
    <row r="371" spans="1:29" s="184" customFormat="1" ht="71.45" customHeight="1" x14ac:dyDescent="0.25">
      <c r="A371" s="178">
        <v>15</v>
      </c>
      <c r="B371" s="104" t="s">
        <v>1098</v>
      </c>
      <c r="C371" s="104" t="s">
        <v>1076</v>
      </c>
      <c r="D371" s="183" t="s">
        <v>1353</v>
      </c>
      <c r="E371" s="178">
        <v>10</v>
      </c>
      <c r="F371" s="178" t="s">
        <v>1099</v>
      </c>
      <c r="G371" s="183" t="s">
        <v>1557</v>
      </c>
      <c r="H371" s="178">
        <v>21</v>
      </c>
      <c r="I371" s="104" t="s">
        <v>1076</v>
      </c>
      <c r="J371" s="104" t="s">
        <v>1076</v>
      </c>
      <c r="K371" s="104" t="s">
        <v>457</v>
      </c>
      <c r="L371" s="178">
        <v>18</v>
      </c>
      <c r="M371" s="178">
        <v>5</v>
      </c>
      <c r="N371" s="180">
        <v>0</v>
      </c>
      <c r="O371" s="181">
        <f t="shared" si="188"/>
        <v>1.1650485436893203</v>
      </c>
      <c r="P371" s="97">
        <v>0</v>
      </c>
      <c r="Q371" s="97">
        <f t="shared" si="191"/>
        <v>0</v>
      </c>
      <c r="R371" s="97">
        <f t="shared" si="192"/>
        <v>0</v>
      </c>
      <c r="S371" s="43">
        <v>0</v>
      </c>
      <c r="T371" s="43">
        <v>2.2400000000000002</v>
      </c>
      <c r="U371" s="43">
        <f t="shared" si="193"/>
        <v>2.2400000000000002</v>
      </c>
      <c r="V371" s="182">
        <v>0</v>
      </c>
      <c r="W371" s="182">
        <v>0</v>
      </c>
      <c r="X371" s="182">
        <v>0</v>
      </c>
      <c r="Y371" s="178">
        <v>0</v>
      </c>
      <c r="Z371" s="178">
        <v>0</v>
      </c>
      <c r="AA371" s="116">
        <v>0</v>
      </c>
      <c r="AB371" s="178" t="s">
        <v>126</v>
      </c>
      <c r="AC371" s="178" t="s">
        <v>314</v>
      </c>
    </row>
    <row r="372" spans="1:29" s="184" customFormat="1" ht="71.45" customHeight="1" x14ac:dyDescent="0.25">
      <c r="A372" s="178">
        <v>16</v>
      </c>
      <c r="B372" s="104" t="s">
        <v>1098</v>
      </c>
      <c r="C372" s="104" t="s">
        <v>1076</v>
      </c>
      <c r="D372" s="183" t="s">
        <v>1354</v>
      </c>
      <c r="E372" s="178">
        <v>10</v>
      </c>
      <c r="F372" s="178" t="s">
        <v>1100</v>
      </c>
      <c r="G372" s="183" t="s">
        <v>1558</v>
      </c>
      <c r="H372" s="178">
        <v>21</v>
      </c>
      <c r="I372" s="104" t="s">
        <v>1076</v>
      </c>
      <c r="J372" s="104" t="s">
        <v>1076</v>
      </c>
      <c r="K372" s="104" t="s">
        <v>1101</v>
      </c>
      <c r="L372" s="178">
        <v>18</v>
      </c>
      <c r="M372" s="178">
        <v>6</v>
      </c>
      <c r="N372" s="180">
        <v>0</v>
      </c>
      <c r="O372" s="181">
        <f t="shared" si="188"/>
        <v>1.1764705882352942</v>
      </c>
      <c r="P372" s="97">
        <v>0</v>
      </c>
      <c r="Q372" s="97">
        <f t="shared" si="191"/>
        <v>0</v>
      </c>
      <c r="R372" s="97">
        <f t="shared" si="192"/>
        <v>0</v>
      </c>
      <c r="S372" s="43">
        <v>0</v>
      </c>
      <c r="T372" s="43">
        <v>1.4</v>
      </c>
      <c r="U372" s="43">
        <f t="shared" si="193"/>
        <v>1.4</v>
      </c>
      <c r="V372" s="182">
        <v>0</v>
      </c>
      <c r="W372" s="182">
        <v>0</v>
      </c>
      <c r="X372" s="182">
        <v>0</v>
      </c>
      <c r="Y372" s="178">
        <v>0</v>
      </c>
      <c r="Z372" s="178">
        <v>0</v>
      </c>
      <c r="AA372" s="116">
        <v>0</v>
      </c>
      <c r="AB372" s="178" t="s">
        <v>126</v>
      </c>
      <c r="AC372" s="178" t="s">
        <v>314</v>
      </c>
    </row>
    <row r="373" spans="1:29" s="184" customFormat="1" ht="71.45" customHeight="1" x14ac:dyDescent="0.25">
      <c r="A373" s="178">
        <v>17</v>
      </c>
      <c r="B373" s="104" t="s">
        <v>1098</v>
      </c>
      <c r="C373" s="104" t="s">
        <v>1076</v>
      </c>
      <c r="D373" s="183" t="s">
        <v>1355</v>
      </c>
      <c r="E373" s="178">
        <v>10</v>
      </c>
      <c r="F373" s="178" t="s">
        <v>1100</v>
      </c>
      <c r="G373" s="183" t="s">
        <v>1559</v>
      </c>
      <c r="H373" s="178">
        <v>21</v>
      </c>
      <c r="I373" s="104" t="s">
        <v>1076</v>
      </c>
      <c r="J373" s="104" t="s">
        <v>1076</v>
      </c>
      <c r="K373" s="104" t="s">
        <v>1102</v>
      </c>
      <c r="L373" s="178">
        <v>18</v>
      </c>
      <c r="M373" s="178">
        <v>2</v>
      </c>
      <c r="N373" s="180">
        <v>0</v>
      </c>
      <c r="O373" s="181">
        <f t="shared" si="188"/>
        <v>1.1320754716981132</v>
      </c>
      <c r="P373" s="97">
        <v>0</v>
      </c>
      <c r="Q373" s="97">
        <f t="shared" si="191"/>
        <v>0</v>
      </c>
      <c r="R373" s="97">
        <f t="shared" si="192"/>
        <v>0</v>
      </c>
      <c r="S373" s="43">
        <v>0</v>
      </c>
      <c r="T373" s="43">
        <v>1.4</v>
      </c>
      <c r="U373" s="43">
        <f t="shared" si="193"/>
        <v>1.4</v>
      </c>
      <c r="V373" s="182">
        <v>0</v>
      </c>
      <c r="W373" s="182">
        <v>0</v>
      </c>
      <c r="X373" s="182">
        <v>0</v>
      </c>
      <c r="Y373" s="178">
        <v>0</v>
      </c>
      <c r="Z373" s="178">
        <v>0</v>
      </c>
      <c r="AA373" s="116">
        <v>0</v>
      </c>
      <c r="AB373" s="178" t="s">
        <v>126</v>
      </c>
      <c r="AC373" s="178" t="s">
        <v>314</v>
      </c>
    </row>
    <row r="374" spans="1:29" s="184" customFormat="1" ht="71.45" customHeight="1" x14ac:dyDescent="0.25">
      <c r="A374" s="178">
        <v>18</v>
      </c>
      <c r="B374" s="104" t="s">
        <v>1098</v>
      </c>
      <c r="C374" s="104" t="s">
        <v>1076</v>
      </c>
      <c r="D374" s="183" t="s">
        <v>1356</v>
      </c>
      <c r="E374" s="178">
        <v>10</v>
      </c>
      <c r="F374" s="178" t="s">
        <v>1100</v>
      </c>
      <c r="G374" s="183" t="s">
        <v>1560</v>
      </c>
      <c r="H374" s="178">
        <v>21</v>
      </c>
      <c r="I374" s="104" t="s">
        <v>1076</v>
      </c>
      <c r="J374" s="104" t="s">
        <v>1076</v>
      </c>
      <c r="K374" s="104" t="s">
        <v>1103</v>
      </c>
      <c r="L374" s="178">
        <v>18</v>
      </c>
      <c r="M374" s="178">
        <v>5</v>
      </c>
      <c r="N374" s="180">
        <v>0</v>
      </c>
      <c r="O374" s="181">
        <f t="shared" si="188"/>
        <v>1.1650485436893203</v>
      </c>
      <c r="P374" s="97">
        <v>0</v>
      </c>
      <c r="Q374" s="97">
        <f t="shared" si="191"/>
        <v>0</v>
      </c>
      <c r="R374" s="97">
        <f t="shared" si="192"/>
        <v>0</v>
      </c>
      <c r="S374" s="43">
        <v>0</v>
      </c>
      <c r="T374" s="43">
        <v>0.28000000000000003</v>
      </c>
      <c r="U374" s="43">
        <f t="shared" si="193"/>
        <v>0.28000000000000003</v>
      </c>
      <c r="V374" s="182">
        <v>0</v>
      </c>
      <c r="W374" s="182">
        <v>0</v>
      </c>
      <c r="X374" s="182">
        <v>0</v>
      </c>
      <c r="Y374" s="178">
        <v>0</v>
      </c>
      <c r="Z374" s="178">
        <v>0</v>
      </c>
      <c r="AA374" s="116">
        <v>0</v>
      </c>
      <c r="AB374" s="178" t="s">
        <v>126</v>
      </c>
      <c r="AC374" s="178" t="s">
        <v>314</v>
      </c>
    </row>
    <row r="375" spans="1:29" s="184" customFormat="1" ht="71.45" customHeight="1" x14ac:dyDescent="0.25">
      <c r="A375" s="178">
        <v>19</v>
      </c>
      <c r="B375" s="104" t="s">
        <v>1098</v>
      </c>
      <c r="C375" s="104" t="s">
        <v>1076</v>
      </c>
      <c r="D375" s="183" t="s">
        <v>1357</v>
      </c>
      <c r="E375" s="178">
        <v>10</v>
      </c>
      <c r="F375" s="178" t="s">
        <v>1104</v>
      </c>
      <c r="G375" s="183" t="s">
        <v>1561</v>
      </c>
      <c r="H375" s="178">
        <v>21</v>
      </c>
      <c r="I375" s="104" t="s">
        <v>1076</v>
      </c>
      <c r="J375" s="104" t="s">
        <v>1076</v>
      </c>
      <c r="K375" s="104" t="s">
        <v>976</v>
      </c>
      <c r="L375" s="178">
        <v>18</v>
      </c>
      <c r="M375" s="178">
        <v>6</v>
      </c>
      <c r="N375" s="180">
        <v>0</v>
      </c>
      <c r="O375" s="181">
        <f t="shared" si="188"/>
        <v>1.1764705882352942</v>
      </c>
      <c r="P375" s="97">
        <v>0</v>
      </c>
      <c r="Q375" s="97">
        <f t="shared" si="191"/>
        <v>0</v>
      </c>
      <c r="R375" s="97">
        <f t="shared" si="192"/>
        <v>0</v>
      </c>
      <c r="S375" s="43">
        <v>0</v>
      </c>
      <c r="T375" s="43">
        <v>1.26</v>
      </c>
      <c r="U375" s="43">
        <f t="shared" si="193"/>
        <v>1.26</v>
      </c>
      <c r="V375" s="182">
        <v>0</v>
      </c>
      <c r="W375" s="182">
        <v>0</v>
      </c>
      <c r="X375" s="182">
        <v>0</v>
      </c>
      <c r="Y375" s="178">
        <v>0</v>
      </c>
      <c r="Z375" s="178">
        <v>0</v>
      </c>
      <c r="AA375" s="116">
        <v>0</v>
      </c>
      <c r="AB375" s="178" t="s">
        <v>126</v>
      </c>
      <c r="AC375" s="178" t="s">
        <v>314</v>
      </c>
    </row>
    <row r="376" spans="1:29" s="184" customFormat="1" ht="71.45" customHeight="1" x14ac:dyDescent="0.25">
      <c r="A376" s="178">
        <v>20</v>
      </c>
      <c r="B376" s="104" t="s">
        <v>1098</v>
      </c>
      <c r="C376" s="104" t="s">
        <v>1076</v>
      </c>
      <c r="D376" s="183" t="s">
        <v>1358</v>
      </c>
      <c r="E376" s="178">
        <v>10</v>
      </c>
      <c r="F376" s="178" t="s">
        <v>1104</v>
      </c>
      <c r="G376" s="183" t="s">
        <v>1562</v>
      </c>
      <c r="H376" s="178">
        <v>21</v>
      </c>
      <c r="I376" s="104" t="s">
        <v>1076</v>
      </c>
      <c r="J376" s="104" t="s">
        <v>1076</v>
      </c>
      <c r="K376" s="104" t="s">
        <v>1105</v>
      </c>
      <c r="L376" s="178">
        <v>18</v>
      </c>
      <c r="M376" s="178">
        <v>6</v>
      </c>
      <c r="N376" s="180">
        <v>0</v>
      </c>
      <c r="O376" s="181">
        <f t="shared" si="188"/>
        <v>1.1764705882352942</v>
      </c>
      <c r="P376" s="97">
        <v>0</v>
      </c>
      <c r="Q376" s="97">
        <f t="shared" si="191"/>
        <v>0</v>
      </c>
      <c r="R376" s="97">
        <f t="shared" si="192"/>
        <v>0</v>
      </c>
      <c r="S376" s="43">
        <v>0</v>
      </c>
      <c r="T376" s="43">
        <v>0.7</v>
      </c>
      <c r="U376" s="43">
        <f t="shared" si="193"/>
        <v>0.7</v>
      </c>
      <c r="V376" s="182">
        <v>0</v>
      </c>
      <c r="W376" s="182">
        <v>0</v>
      </c>
      <c r="X376" s="182">
        <v>0</v>
      </c>
      <c r="Y376" s="178">
        <v>0</v>
      </c>
      <c r="Z376" s="178">
        <v>0</v>
      </c>
      <c r="AA376" s="116">
        <v>0</v>
      </c>
      <c r="AB376" s="178" t="s">
        <v>126</v>
      </c>
      <c r="AC376" s="178" t="s">
        <v>314</v>
      </c>
    </row>
    <row r="377" spans="1:29" s="184" customFormat="1" ht="71.45" customHeight="1" x14ac:dyDescent="0.25">
      <c r="A377" s="178">
        <v>21</v>
      </c>
      <c r="B377" s="104" t="s">
        <v>1098</v>
      </c>
      <c r="C377" s="104" t="s">
        <v>1076</v>
      </c>
      <c r="D377" s="183" t="s">
        <v>1359</v>
      </c>
      <c r="E377" s="178">
        <v>10</v>
      </c>
      <c r="F377" s="178" t="s">
        <v>1106</v>
      </c>
      <c r="G377" s="183" t="s">
        <v>1563</v>
      </c>
      <c r="H377" s="178">
        <v>21</v>
      </c>
      <c r="I377" s="104" t="s">
        <v>1076</v>
      </c>
      <c r="J377" s="104" t="s">
        <v>1076</v>
      </c>
      <c r="K377" s="104" t="s">
        <v>1107</v>
      </c>
      <c r="L377" s="178">
        <v>41</v>
      </c>
      <c r="M377" s="178">
        <v>7</v>
      </c>
      <c r="N377" s="180">
        <v>0</v>
      </c>
      <c r="O377" s="181">
        <f t="shared" si="188"/>
        <v>1.4007782101167314</v>
      </c>
      <c r="P377" s="97">
        <v>0</v>
      </c>
      <c r="Q377" s="97">
        <f t="shared" si="191"/>
        <v>0</v>
      </c>
      <c r="R377" s="97">
        <f t="shared" si="192"/>
        <v>0</v>
      </c>
      <c r="S377" s="43">
        <v>0</v>
      </c>
      <c r="T377" s="43">
        <v>0.98</v>
      </c>
      <c r="U377" s="43">
        <f t="shared" si="193"/>
        <v>0.98</v>
      </c>
      <c r="V377" s="182">
        <v>0</v>
      </c>
      <c r="W377" s="182">
        <v>0</v>
      </c>
      <c r="X377" s="182">
        <v>0</v>
      </c>
      <c r="Y377" s="178">
        <v>0</v>
      </c>
      <c r="Z377" s="178">
        <v>0</v>
      </c>
      <c r="AA377" s="116">
        <v>0</v>
      </c>
      <c r="AB377" s="178" t="s">
        <v>128</v>
      </c>
      <c r="AC377" s="178" t="s">
        <v>314</v>
      </c>
    </row>
    <row r="378" spans="1:29" s="184" customFormat="1" ht="71.25" customHeight="1" x14ac:dyDescent="0.25">
      <c r="A378" s="178">
        <v>22</v>
      </c>
      <c r="B378" s="104" t="s">
        <v>1098</v>
      </c>
      <c r="C378" s="104" t="s">
        <v>1076</v>
      </c>
      <c r="D378" s="183" t="s">
        <v>1360</v>
      </c>
      <c r="E378" s="178">
        <v>10</v>
      </c>
      <c r="F378" s="178" t="s">
        <v>1108</v>
      </c>
      <c r="G378" s="183" t="s">
        <v>1564</v>
      </c>
      <c r="H378" s="178">
        <v>21</v>
      </c>
      <c r="I378" s="104" t="s">
        <v>1076</v>
      </c>
      <c r="J378" s="104" t="s">
        <v>1076</v>
      </c>
      <c r="K378" s="104" t="s">
        <v>1109</v>
      </c>
      <c r="L378" s="178">
        <v>17</v>
      </c>
      <c r="M378" s="178">
        <v>8</v>
      </c>
      <c r="N378" s="180">
        <v>0</v>
      </c>
      <c r="O378" s="181">
        <f t="shared" si="188"/>
        <v>1.1920529801324502</v>
      </c>
      <c r="P378" s="97">
        <v>0</v>
      </c>
      <c r="Q378" s="97">
        <f t="shared" si="191"/>
        <v>0</v>
      </c>
      <c r="R378" s="97">
        <f t="shared" si="192"/>
        <v>0</v>
      </c>
      <c r="S378" s="43">
        <v>0</v>
      </c>
      <c r="T378" s="43">
        <v>2.1</v>
      </c>
      <c r="U378" s="43">
        <f t="shared" si="193"/>
        <v>2.1</v>
      </c>
      <c r="V378" s="182">
        <v>0</v>
      </c>
      <c r="W378" s="182">
        <v>0</v>
      </c>
      <c r="X378" s="182">
        <v>0</v>
      </c>
      <c r="Y378" s="178">
        <v>0</v>
      </c>
      <c r="Z378" s="178">
        <v>0</v>
      </c>
      <c r="AA378" s="116">
        <v>0</v>
      </c>
      <c r="AB378" s="178" t="s">
        <v>128</v>
      </c>
      <c r="AC378" s="178" t="s">
        <v>314</v>
      </c>
    </row>
    <row r="379" spans="1:29" s="184" customFormat="1" ht="71.45" customHeight="1" x14ac:dyDescent="0.25">
      <c r="A379" s="178">
        <v>23</v>
      </c>
      <c r="B379" s="104" t="s">
        <v>1098</v>
      </c>
      <c r="C379" s="104" t="s">
        <v>1076</v>
      </c>
      <c r="D379" s="183" t="s">
        <v>1361</v>
      </c>
      <c r="E379" s="178">
        <v>10</v>
      </c>
      <c r="F379" s="178" t="s">
        <v>1108</v>
      </c>
      <c r="G379" s="183" t="s">
        <v>1565</v>
      </c>
      <c r="H379" s="178">
        <v>21</v>
      </c>
      <c r="I379" s="104" t="s">
        <v>1076</v>
      </c>
      <c r="J379" s="104" t="s">
        <v>1076</v>
      </c>
      <c r="K379" s="104" t="s">
        <v>1109</v>
      </c>
      <c r="L379" s="178">
        <v>17</v>
      </c>
      <c r="M379" s="178">
        <v>8</v>
      </c>
      <c r="N379" s="180">
        <v>0</v>
      </c>
      <c r="O379" s="181">
        <f t="shared" si="188"/>
        <v>1.1920529801324502</v>
      </c>
      <c r="P379" s="97">
        <v>0</v>
      </c>
      <c r="Q379" s="97">
        <f t="shared" si="191"/>
        <v>0</v>
      </c>
      <c r="R379" s="97">
        <f t="shared" si="192"/>
        <v>0</v>
      </c>
      <c r="S379" s="43">
        <v>0</v>
      </c>
      <c r="T379" s="43">
        <v>0.42</v>
      </c>
      <c r="U379" s="43">
        <f t="shared" si="193"/>
        <v>0.42</v>
      </c>
      <c r="V379" s="182">
        <v>0</v>
      </c>
      <c r="W379" s="182">
        <v>0</v>
      </c>
      <c r="X379" s="182">
        <v>0</v>
      </c>
      <c r="Y379" s="178">
        <v>0</v>
      </c>
      <c r="Z379" s="178">
        <v>0</v>
      </c>
      <c r="AA379" s="116">
        <v>0</v>
      </c>
      <c r="AB379" s="178" t="s">
        <v>128</v>
      </c>
      <c r="AC379" s="178" t="s">
        <v>314</v>
      </c>
    </row>
    <row r="380" spans="1:29" s="184" customFormat="1" ht="71.45" customHeight="1" x14ac:dyDescent="0.25">
      <c r="A380" s="178">
        <v>24</v>
      </c>
      <c r="B380" s="104" t="s">
        <v>1098</v>
      </c>
      <c r="C380" s="104" t="s">
        <v>1076</v>
      </c>
      <c r="D380" s="183" t="s">
        <v>1362</v>
      </c>
      <c r="E380" s="178">
        <v>10</v>
      </c>
      <c r="F380" s="178" t="s">
        <v>1110</v>
      </c>
      <c r="G380" s="183" t="s">
        <v>1566</v>
      </c>
      <c r="H380" s="178">
        <v>21</v>
      </c>
      <c r="I380" s="104" t="s">
        <v>1076</v>
      </c>
      <c r="J380" s="104" t="s">
        <v>1076</v>
      </c>
      <c r="K380" s="104" t="s">
        <v>745</v>
      </c>
      <c r="L380" s="178">
        <v>27</v>
      </c>
      <c r="M380" s="178">
        <v>5</v>
      </c>
      <c r="N380" s="180">
        <v>0</v>
      </c>
      <c r="O380" s="181">
        <f t="shared" si="188"/>
        <v>1.2371134020618557</v>
      </c>
      <c r="P380" s="97">
        <v>0</v>
      </c>
      <c r="Q380" s="97">
        <f t="shared" si="191"/>
        <v>0</v>
      </c>
      <c r="R380" s="97">
        <f t="shared" si="192"/>
        <v>0</v>
      </c>
      <c r="S380" s="43">
        <v>0</v>
      </c>
      <c r="T380" s="43">
        <v>1.54</v>
      </c>
      <c r="U380" s="43">
        <f t="shared" si="193"/>
        <v>1.54</v>
      </c>
      <c r="V380" s="182">
        <v>0</v>
      </c>
      <c r="W380" s="182">
        <v>0</v>
      </c>
      <c r="X380" s="182">
        <v>0</v>
      </c>
      <c r="Y380" s="178">
        <v>0</v>
      </c>
      <c r="Z380" s="178">
        <v>0</v>
      </c>
      <c r="AA380" s="116">
        <v>0</v>
      </c>
      <c r="AB380" s="178" t="s">
        <v>127</v>
      </c>
      <c r="AC380" s="178" t="s">
        <v>314</v>
      </c>
    </row>
    <row r="381" spans="1:29" s="184" customFormat="1" ht="71.45" customHeight="1" x14ac:dyDescent="0.25">
      <c r="A381" s="178">
        <v>25</v>
      </c>
      <c r="B381" s="104" t="s">
        <v>1098</v>
      </c>
      <c r="C381" s="104" t="s">
        <v>1076</v>
      </c>
      <c r="D381" s="183" t="s">
        <v>1363</v>
      </c>
      <c r="E381" s="178">
        <v>10</v>
      </c>
      <c r="F381" s="178" t="s">
        <v>1110</v>
      </c>
      <c r="G381" s="183" t="s">
        <v>1111</v>
      </c>
      <c r="H381" s="178">
        <v>21</v>
      </c>
      <c r="I381" s="104" t="s">
        <v>1076</v>
      </c>
      <c r="J381" s="104" t="s">
        <v>1076</v>
      </c>
      <c r="K381" s="104" t="s">
        <v>1112</v>
      </c>
      <c r="L381" s="178">
        <v>27</v>
      </c>
      <c r="M381" s="178">
        <v>3</v>
      </c>
      <c r="N381" s="180">
        <v>0</v>
      </c>
      <c r="O381" s="181">
        <f t="shared" si="188"/>
        <v>1.2121212121212122</v>
      </c>
      <c r="P381" s="97">
        <v>0</v>
      </c>
      <c r="Q381" s="97">
        <f t="shared" si="191"/>
        <v>0</v>
      </c>
      <c r="R381" s="97">
        <f t="shared" si="192"/>
        <v>0</v>
      </c>
      <c r="S381" s="43">
        <v>0</v>
      </c>
      <c r="T381" s="43">
        <v>2.2400000000000002</v>
      </c>
      <c r="U381" s="43">
        <f t="shared" si="193"/>
        <v>2.2400000000000002</v>
      </c>
      <c r="V381" s="182">
        <v>0</v>
      </c>
      <c r="W381" s="182">
        <v>0</v>
      </c>
      <c r="X381" s="182">
        <v>0</v>
      </c>
      <c r="Y381" s="178">
        <v>0</v>
      </c>
      <c r="Z381" s="178">
        <v>0</v>
      </c>
      <c r="AA381" s="116">
        <v>0</v>
      </c>
      <c r="AB381" s="178" t="s">
        <v>127</v>
      </c>
      <c r="AC381" s="178" t="s">
        <v>314</v>
      </c>
    </row>
    <row r="382" spans="1:29" s="184" customFormat="1" ht="71.45" customHeight="1" x14ac:dyDescent="0.25">
      <c r="A382" s="178">
        <v>26</v>
      </c>
      <c r="B382" s="104" t="s">
        <v>1098</v>
      </c>
      <c r="C382" s="104" t="s">
        <v>1076</v>
      </c>
      <c r="D382" s="183" t="s">
        <v>1364</v>
      </c>
      <c r="E382" s="178">
        <v>10</v>
      </c>
      <c r="F382" s="178" t="s">
        <v>1110</v>
      </c>
      <c r="G382" s="183" t="s">
        <v>1567</v>
      </c>
      <c r="H382" s="178">
        <v>21</v>
      </c>
      <c r="I382" s="104" t="s">
        <v>1076</v>
      </c>
      <c r="J382" s="104" t="s">
        <v>1076</v>
      </c>
      <c r="K382" s="104" t="s">
        <v>1113</v>
      </c>
      <c r="L382" s="178">
        <v>27</v>
      </c>
      <c r="M382" s="178">
        <v>7</v>
      </c>
      <c r="N382" s="180">
        <v>0</v>
      </c>
      <c r="O382" s="181">
        <f t="shared" si="188"/>
        <v>1.263157894736842</v>
      </c>
      <c r="P382" s="97">
        <v>0</v>
      </c>
      <c r="Q382" s="97">
        <f t="shared" si="191"/>
        <v>0</v>
      </c>
      <c r="R382" s="97">
        <f t="shared" si="192"/>
        <v>0</v>
      </c>
      <c r="S382" s="43">
        <v>0</v>
      </c>
      <c r="T382" s="43">
        <v>4.34</v>
      </c>
      <c r="U382" s="43">
        <f t="shared" si="193"/>
        <v>4.34</v>
      </c>
      <c r="V382" s="182">
        <v>0</v>
      </c>
      <c r="W382" s="182">
        <v>0</v>
      </c>
      <c r="X382" s="182">
        <v>0</v>
      </c>
      <c r="Y382" s="178">
        <v>0</v>
      </c>
      <c r="Z382" s="178">
        <v>0</v>
      </c>
      <c r="AA382" s="116">
        <v>0</v>
      </c>
      <c r="AB382" s="178" t="s">
        <v>127</v>
      </c>
      <c r="AC382" s="178" t="s">
        <v>314</v>
      </c>
    </row>
    <row r="383" spans="1:29" s="184" customFormat="1" ht="71.45" customHeight="1" x14ac:dyDescent="0.25">
      <c r="A383" s="178">
        <v>27</v>
      </c>
      <c r="B383" s="104" t="s">
        <v>1098</v>
      </c>
      <c r="C383" s="104" t="s">
        <v>1076</v>
      </c>
      <c r="D383" s="183" t="s">
        <v>1540</v>
      </c>
      <c r="E383" s="178">
        <v>10</v>
      </c>
      <c r="F383" s="178" t="s">
        <v>1114</v>
      </c>
      <c r="G383" s="183" t="s">
        <v>1568</v>
      </c>
      <c r="H383" s="178">
        <v>21</v>
      </c>
      <c r="I383" s="104" t="s">
        <v>1076</v>
      </c>
      <c r="J383" s="104" t="s">
        <v>1076</v>
      </c>
      <c r="K383" s="104" t="s">
        <v>1115</v>
      </c>
      <c r="L383" s="178">
        <v>3</v>
      </c>
      <c r="M383" s="178">
        <v>3</v>
      </c>
      <c r="N383" s="180">
        <v>0</v>
      </c>
      <c r="O383" s="181">
        <f t="shared" si="188"/>
        <v>1.0434782608695652</v>
      </c>
      <c r="P383" s="97">
        <v>0</v>
      </c>
      <c r="Q383" s="97">
        <f t="shared" si="191"/>
        <v>0</v>
      </c>
      <c r="R383" s="97">
        <f t="shared" si="192"/>
        <v>0</v>
      </c>
      <c r="S383" s="43">
        <v>0</v>
      </c>
      <c r="T383" s="43">
        <v>0.28000000000000003</v>
      </c>
      <c r="U383" s="43">
        <f t="shared" si="193"/>
        <v>0.28000000000000003</v>
      </c>
      <c r="V383" s="182">
        <v>0</v>
      </c>
      <c r="W383" s="182">
        <v>0</v>
      </c>
      <c r="X383" s="182">
        <v>0</v>
      </c>
      <c r="Y383" s="178">
        <v>0</v>
      </c>
      <c r="Z383" s="178">
        <v>0</v>
      </c>
      <c r="AA383" s="116">
        <v>0</v>
      </c>
      <c r="AB383" s="178" t="s">
        <v>128</v>
      </c>
      <c r="AC383" s="178" t="s">
        <v>314</v>
      </c>
    </row>
    <row r="384" spans="1:29" s="184" customFormat="1" ht="71.45" customHeight="1" x14ac:dyDescent="0.25">
      <c r="A384" s="178">
        <v>28</v>
      </c>
      <c r="B384" s="104" t="s">
        <v>1098</v>
      </c>
      <c r="C384" s="104" t="s">
        <v>1076</v>
      </c>
      <c r="D384" s="183" t="s">
        <v>1365</v>
      </c>
      <c r="E384" s="178">
        <v>10</v>
      </c>
      <c r="F384" s="178" t="s">
        <v>1116</v>
      </c>
      <c r="G384" s="183" t="s">
        <v>1569</v>
      </c>
      <c r="H384" s="178">
        <v>21</v>
      </c>
      <c r="I384" s="104" t="s">
        <v>1076</v>
      </c>
      <c r="J384" s="104" t="s">
        <v>1076</v>
      </c>
      <c r="K384" s="104" t="s">
        <v>1117</v>
      </c>
      <c r="L384" s="178">
        <v>3</v>
      </c>
      <c r="M384" s="178">
        <v>5</v>
      </c>
      <c r="N384" s="180">
        <v>0</v>
      </c>
      <c r="O384" s="181">
        <f t="shared" si="188"/>
        <v>1.0619469026548674</v>
      </c>
      <c r="P384" s="97">
        <v>0</v>
      </c>
      <c r="Q384" s="97">
        <f t="shared" si="191"/>
        <v>0</v>
      </c>
      <c r="R384" s="97">
        <f t="shared" si="192"/>
        <v>0</v>
      </c>
      <c r="S384" s="43">
        <v>0</v>
      </c>
      <c r="T384" s="43">
        <v>0.42</v>
      </c>
      <c r="U384" s="43">
        <f t="shared" si="193"/>
        <v>0.42</v>
      </c>
      <c r="V384" s="182">
        <v>0</v>
      </c>
      <c r="W384" s="182">
        <v>0</v>
      </c>
      <c r="X384" s="182">
        <v>0</v>
      </c>
      <c r="Y384" s="178">
        <v>0</v>
      </c>
      <c r="Z384" s="178">
        <v>0</v>
      </c>
      <c r="AA384" s="116">
        <v>0</v>
      </c>
      <c r="AB384" s="178" t="s">
        <v>127</v>
      </c>
      <c r="AC384" s="178" t="s">
        <v>314</v>
      </c>
    </row>
    <row r="385" spans="1:29" s="184" customFormat="1" ht="71.45" customHeight="1" x14ac:dyDescent="0.25">
      <c r="A385" s="178">
        <v>29</v>
      </c>
      <c r="B385" s="104" t="s">
        <v>1098</v>
      </c>
      <c r="C385" s="104" t="s">
        <v>1076</v>
      </c>
      <c r="D385" s="183" t="s">
        <v>1366</v>
      </c>
      <c r="E385" s="178">
        <v>10</v>
      </c>
      <c r="F385" s="178" t="s">
        <v>1116</v>
      </c>
      <c r="G385" s="183" t="s">
        <v>1454</v>
      </c>
      <c r="H385" s="178">
        <v>21</v>
      </c>
      <c r="I385" s="104" t="s">
        <v>1076</v>
      </c>
      <c r="J385" s="104" t="s">
        <v>1076</v>
      </c>
      <c r="K385" s="104" t="s">
        <v>1118</v>
      </c>
      <c r="L385" s="178">
        <v>3</v>
      </c>
      <c r="M385" s="178">
        <v>6</v>
      </c>
      <c r="N385" s="180">
        <v>0</v>
      </c>
      <c r="O385" s="181">
        <f t="shared" si="188"/>
        <v>1.0714285714285714</v>
      </c>
      <c r="P385" s="97">
        <v>0</v>
      </c>
      <c r="Q385" s="97">
        <f t="shared" si="191"/>
        <v>0</v>
      </c>
      <c r="R385" s="97">
        <f t="shared" si="192"/>
        <v>0</v>
      </c>
      <c r="S385" s="43">
        <v>0</v>
      </c>
      <c r="T385" s="43">
        <v>4.34</v>
      </c>
      <c r="U385" s="43">
        <f t="shared" si="193"/>
        <v>4.34</v>
      </c>
      <c r="V385" s="182">
        <v>0</v>
      </c>
      <c r="W385" s="182">
        <v>0</v>
      </c>
      <c r="X385" s="182">
        <v>0</v>
      </c>
      <c r="Y385" s="178">
        <v>0</v>
      </c>
      <c r="Z385" s="178">
        <v>0</v>
      </c>
      <c r="AA385" s="116">
        <v>0</v>
      </c>
      <c r="AB385" s="178" t="s">
        <v>127</v>
      </c>
      <c r="AC385" s="178" t="s">
        <v>314</v>
      </c>
    </row>
    <row r="386" spans="1:29" s="184" customFormat="1" ht="71.45" customHeight="1" x14ac:dyDescent="0.25">
      <c r="A386" s="178">
        <v>30</v>
      </c>
      <c r="B386" s="104" t="s">
        <v>1098</v>
      </c>
      <c r="C386" s="104" t="s">
        <v>1076</v>
      </c>
      <c r="D386" s="183" t="s">
        <v>1367</v>
      </c>
      <c r="E386" s="178">
        <v>10</v>
      </c>
      <c r="F386" s="178" t="s">
        <v>1116</v>
      </c>
      <c r="G386" s="183" t="s">
        <v>1570</v>
      </c>
      <c r="H386" s="178">
        <v>21</v>
      </c>
      <c r="I386" s="104" t="s">
        <v>1076</v>
      </c>
      <c r="J386" s="104" t="s">
        <v>1076</v>
      </c>
      <c r="K386" s="104" t="s">
        <v>1119</v>
      </c>
      <c r="L386" s="178">
        <v>3</v>
      </c>
      <c r="M386" s="178">
        <v>5</v>
      </c>
      <c r="N386" s="180">
        <v>0</v>
      </c>
      <c r="O386" s="181">
        <f t="shared" si="188"/>
        <v>1.0619469026548674</v>
      </c>
      <c r="P386" s="97">
        <v>0</v>
      </c>
      <c r="Q386" s="97">
        <f t="shared" si="191"/>
        <v>0</v>
      </c>
      <c r="R386" s="97">
        <f t="shared" si="192"/>
        <v>0</v>
      </c>
      <c r="S386" s="43">
        <v>0</v>
      </c>
      <c r="T386" s="43">
        <v>10.36</v>
      </c>
      <c r="U386" s="43">
        <f t="shared" si="193"/>
        <v>10.36</v>
      </c>
      <c r="V386" s="182">
        <v>0</v>
      </c>
      <c r="W386" s="182">
        <v>0</v>
      </c>
      <c r="X386" s="182">
        <v>0</v>
      </c>
      <c r="Y386" s="178">
        <v>0</v>
      </c>
      <c r="Z386" s="178">
        <v>0</v>
      </c>
      <c r="AA386" s="116">
        <v>0</v>
      </c>
      <c r="AB386" s="178" t="s">
        <v>127</v>
      </c>
      <c r="AC386" s="178" t="s">
        <v>314</v>
      </c>
    </row>
    <row r="387" spans="1:29" s="184" customFormat="1" ht="71.45" customHeight="1" x14ac:dyDescent="0.25">
      <c r="A387" s="178">
        <v>31</v>
      </c>
      <c r="B387" s="104" t="s">
        <v>1098</v>
      </c>
      <c r="C387" s="104" t="s">
        <v>1076</v>
      </c>
      <c r="D387" s="183" t="s">
        <v>1368</v>
      </c>
      <c r="E387" s="178">
        <v>10</v>
      </c>
      <c r="F387" s="178" t="s">
        <v>1116</v>
      </c>
      <c r="G387" s="183" t="s">
        <v>1520</v>
      </c>
      <c r="H387" s="178">
        <v>21</v>
      </c>
      <c r="I387" s="104" t="s">
        <v>1076</v>
      </c>
      <c r="J387" s="104" t="s">
        <v>1076</v>
      </c>
      <c r="K387" s="104" t="s">
        <v>1120</v>
      </c>
      <c r="L387" s="178">
        <v>3</v>
      </c>
      <c r="M387" s="178">
        <v>6</v>
      </c>
      <c r="N387" s="180">
        <v>0</v>
      </c>
      <c r="O387" s="181">
        <f t="shared" si="188"/>
        <v>1.0714285714285714</v>
      </c>
      <c r="P387" s="97">
        <v>0</v>
      </c>
      <c r="Q387" s="97">
        <f t="shared" si="191"/>
        <v>0</v>
      </c>
      <c r="R387" s="97">
        <f t="shared" si="192"/>
        <v>0</v>
      </c>
      <c r="S387" s="43">
        <v>0</v>
      </c>
      <c r="T387" s="43">
        <v>0.28000000000000003</v>
      </c>
      <c r="U387" s="43">
        <f t="shared" si="193"/>
        <v>0.28000000000000003</v>
      </c>
      <c r="V387" s="182">
        <v>0</v>
      </c>
      <c r="W387" s="182">
        <v>0</v>
      </c>
      <c r="X387" s="182">
        <v>0</v>
      </c>
      <c r="Y387" s="178">
        <v>0</v>
      </c>
      <c r="Z387" s="178">
        <v>0</v>
      </c>
      <c r="AA387" s="116">
        <v>0</v>
      </c>
      <c r="AB387" s="178" t="s">
        <v>127</v>
      </c>
      <c r="AC387" s="178" t="s">
        <v>314</v>
      </c>
    </row>
    <row r="388" spans="1:29" s="184" customFormat="1" ht="71.45" customHeight="1" x14ac:dyDescent="0.25">
      <c r="A388" s="178">
        <v>32</v>
      </c>
      <c r="B388" s="104" t="s">
        <v>1098</v>
      </c>
      <c r="C388" s="104" t="s">
        <v>1076</v>
      </c>
      <c r="D388" s="183" t="s">
        <v>1369</v>
      </c>
      <c r="E388" s="178">
        <v>10</v>
      </c>
      <c r="F388" s="178" t="s">
        <v>1116</v>
      </c>
      <c r="G388" s="183" t="s">
        <v>1455</v>
      </c>
      <c r="H388" s="178">
        <v>21</v>
      </c>
      <c r="I388" s="104" t="s">
        <v>1076</v>
      </c>
      <c r="J388" s="104" t="s">
        <v>1076</v>
      </c>
      <c r="K388" s="104" t="s">
        <v>1121</v>
      </c>
      <c r="L388" s="178">
        <v>3</v>
      </c>
      <c r="M388" s="178">
        <v>2</v>
      </c>
      <c r="N388" s="180">
        <v>0</v>
      </c>
      <c r="O388" s="181">
        <f t="shared" si="188"/>
        <v>1.0344827586206897</v>
      </c>
      <c r="P388" s="97">
        <v>0</v>
      </c>
      <c r="Q388" s="97">
        <f t="shared" si="191"/>
        <v>0</v>
      </c>
      <c r="R388" s="97">
        <f t="shared" si="192"/>
        <v>0</v>
      </c>
      <c r="S388" s="43">
        <v>0</v>
      </c>
      <c r="T388" s="43">
        <v>0.7</v>
      </c>
      <c r="U388" s="43">
        <f t="shared" si="193"/>
        <v>0.7</v>
      </c>
      <c r="V388" s="182">
        <v>0</v>
      </c>
      <c r="W388" s="182">
        <v>0</v>
      </c>
      <c r="X388" s="182">
        <v>0</v>
      </c>
      <c r="Y388" s="178">
        <v>0</v>
      </c>
      <c r="Z388" s="178">
        <v>0</v>
      </c>
      <c r="AA388" s="116">
        <v>0</v>
      </c>
      <c r="AB388" s="178" t="s">
        <v>127</v>
      </c>
      <c r="AC388" s="178" t="s">
        <v>314</v>
      </c>
    </row>
    <row r="389" spans="1:29" s="184" customFormat="1" ht="71.45" customHeight="1" x14ac:dyDescent="0.25">
      <c r="A389" s="178">
        <v>33</v>
      </c>
      <c r="B389" s="104" t="s">
        <v>1098</v>
      </c>
      <c r="C389" s="104" t="s">
        <v>1076</v>
      </c>
      <c r="D389" s="183" t="s">
        <v>1370</v>
      </c>
      <c r="E389" s="178">
        <v>10</v>
      </c>
      <c r="F389" s="178" t="s">
        <v>1116</v>
      </c>
      <c r="G389" s="183" t="s">
        <v>1456</v>
      </c>
      <c r="H389" s="178">
        <v>21</v>
      </c>
      <c r="I389" s="104" t="s">
        <v>1076</v>
      </c>
      <c r="J389" s="104" t="s">
        <v>1076</v>
      </c>
      <c r="K389" s="104" t="s">
        <v>1122</v>
      </c>
      <c r="L389" s="178">
        <v>3</v>
      </c>
      <c r="M389" s="178">
        <v>5</v>
      </c>
      <c r="N389" s="180">
        <v>0</v>
      </c>
      <c r="O389" s="181">
        <f t="shared" si="188"/>
        <v>1.0619469026548674</v>
      </c>
      <c r="P389" s="97">
        <v>0</v>
      </c>
      <c r="Q389" s="97">
        <f t="shared" si="191"/>
        <v>0</v>
      </c>
      <c r="R389" s="97">
        <f t="shared" si="192"/>
        <v>0</v>
      </c>
      <c r="S389" s="43">
        <v>0</v>
      </c>
      <c r="T389" s="43">
        <v>1.96</v>
      </c>
      <c r="U389" s="43">
        <f t="shared" si="193"/>
        <v>1.96</v>
      </c>
      <c r="V389" s="182">
        <v>0</v>
      </c>
      <c r="W389" s="182">
        <v>0</v>
      </c>
      <c r="X389" s="182">
        <v>0</v>
      </c>
      <c r="Y389" s="178">
        <v>0</v>
      </c>
      <c r="Z389" s="178">
        <v>0</v>
      </c>
      <c r="AA389" s="116">
        <v>0</v>
      </c>
      <c r="AB389" s="178" t="s">
        <v>127</v>
      </c>
      <c r="AC389" s="178" t="s">
        <v>314</v>
      </c>
    </row>
    <row r="390" spans="1:29" s="184" customFormat="1" ht="71.45" customHeight="1" x14ac:dyDescent="0.25">
      <c r="A390" s="178">
        <v>34</v>
      </c>
      <c r="B390" s="104" t="s">
        <v>1098</v>
      </c>
      <c r="C390" s="104" t="s">
        <v>1076</v>
      </c>
      <c r="D390" s="183" t="s">
        <v>1371</v>
      </c>
      <c r="E390" s="178">
        <v>10</v>
      </c>
      <c r="F390" s="178" t="s">
        <v>1123</v>
      </c>
      <c r="G390" s="183" t="s">
        <v>1457</v>
      </c>
      <c r="H390" s="178">
        <v>21</v>
      </c>
      <c r="I390" s="104" t="s">
        <v>1076</v>
      </c>
      <c r="J390" s="104" t="s">
        <v>1076</v>
      </c>
      <c r="K390" s="104" t="s">
        <v>461</v>
      </c>
      <c r="L390" s="178">
        <v>30</v>
      </c>
      <c r="M390" s="178">
        <v>7</v>
      </c>
      <c r="N390" s="180">
        <v>0</v>
      </c>
      <c r="O390" s="181">
        <f t="shared" si="188"/>
        <v>1.2903225806451613</v>
      </c>
      <c r="P390" s="97">
        <v>0</v>
      </c>
      <c r="Q390" s="97">
        <f t="shared" si="191"/>
        <v>0</v>
      </c>
      <c r="R390" s="97">
        <f t="shared" si="192"/>
        <v>0</v>
      </c>
      <c r="S390" s="43">
        <v>0</v>
      </c>
      <c r="T390" s="43">
        <v>2.8</v>
      </c>
      <c r="U390" s="43">
        <f t="shared" si="193"/>
        <v>2.8</v>
      </c>
      <c r="V390" s="182">
        <v>0</v>
      </c>
      <c r="W390" s="182">
        <v>0</v>
      </c>
      <c r="X390" s="182">
        <v>0</v>
      </c>
      <c r="Y390" s="178">
        <v>0</v>
      </c>
      <c r="Z390" s="178">
        <v>0</v>
      </c>
      <c r="AA390" s="116">
        <v>0</v>
      </c>
      <c r="AB390" s="178" t="s">
        <v>26</v>
      </c>
      <c r="AC390" s="178" t="s">
        <v>314</v>
      </c>
    </row>
    <row r="391" spans="1:29" s="184" customFormat="1" ht="71.45" customHeight="1" x14ac:dyDescent="0.25">
      <c r="A391" s="178">
        <v>35</v>
      </c>
      <c r="B391" s="104" t="s">
        <v>1098</v>
      </c>
      <c r="C391" s="104" t="s">
        <v>1076</v>
      </c>
      <c r="D391" s="183" t="s">
        <v>1372</v>
      </c>
      <c r="E391" s="178">
        <v>10</v>
      </c>
      <c r="F391" s="178" t="s">
        <v>1123</v>
      </c>
      <c r="G391" s="183" t="s">
        <v>1124</v>
      </c>
      <c r="H391" s="178">
        <v>21</v>
      </c>
      <c r="I391" s="104" t="s">
        <v>1076</v>
      </c>
      <c r="J391" s="104" t="s">
        <v>1076</v>
      </c>
      <c r="K391" s="104" t="s">
        <v>1125</v>
      </c>
      <c r="L391" s="178">
        <v>30</v>
      </c>
      <c r="M391" s="178">
        <v>8</v>
      </c>
      <c r="N391" s="180">
        <v>0</v>
      </c>
      <c r="O391" s="181">
        <f t="shared" si="188"/>
        <v>1.3043478260869565</v>
      </c>
      <c r="P391" s="97">
        <v>0</v>
      </c>
      <c r="Q391" s="97">
        <f t="shared" si="191"/>
        <v>0</v>
      </c>
      <c r="R391" s="97">
        <f t="shared" si="192"/>
        <v>0</v>
      </c>
      <c r="S391" s="43">
        <v>0</v>
      </c>
      <c r="T391" s="43">
        <v>5.6</v>
      </c>
      <c r="U391" s="43">
        <f t="shared" si="193"/>
        <v>5.6</v>
      </c>
      <c r="V391" s="182">
        <v>0</v>
      </c>
      <c r="W391" s="182">
        <v>0</v>
      </c>
      <c r="X391" s="182">
        <v>0</v>
      </c>
      <c r="Y391" s="178">
        <v>0</v>
      </c>
      <c r="Z391" s="178">
        <v>0</v>
      </c>
      <c r="AA391" s="116">
        <v>0</v>
      </c>
      <c r="AB391" s="178" t="s">
        <v>26</v>
      </c>
      <c r="AC391" s="178" t="s">
        <v>314</v>
      </c>
    </row>
    <row r="392" spans="1:29" s="184" customFormat="1" ht="71.45" customHeight="1" x14ac:dyDescent="0.25">
      <c r="A392" s="178">
        <v>36</v>
      </c>
      <c r="B392" s="104" t="s">
        <v>1098</v>
      </c>
      <c r="C392" s="104" t="s">
        <v>1076</v>
      </c>
      <c r="D392" s="183" t="s">
        <v>1126</v>
      </c>
      <c r="E392" s="178">
        <v>10</v>
      </c>
      <c r="F392" s="178" t="s">
        <v>1127</v>
      </c>
      <c r="G392" s="183" t="s">
        <v>1458</v>
      </c>
      <c r="H392" s="178">
        <v>21</v>
      </c>
      <c r="I392" s="104" t="s">
        <v>1076</v>
      </c>
      <c r="J392" s="104" t="s">
        <v>1076</v>
      </c>
      <c r="K392" s="104" t="s">
        <v>1128</v>
      </c>
      <c r="L392" s="178">
        <v>30</v>
      </c>
      <c r="M392" s="178">
        <v>5</v>
      </c>
      <c r="N392" s="180">
        <v>0</v>
      </c>
      <c r="O392" s="181">
        <f t="shared" si="188"/>
        <v>1.263157894736842</v>
      </c>
      <c r="P392" s="97">
        <v>0</v>
      </c>
      <c r="Q392" s="97">
        <f t="shared" si="191"/>
        <v>0</v>
      </c>
      <c r="R392" s="97">
        <f t="shared" si="192"/>
        <v>0</v>
      </c>
      <c r="S392" s="43">
        <v>0</v>
      </c>
      <c r="T392" s="43">
        <v>0.56000000000000005</v>
      </c>
      <c r="U392" s="43">
        <f t="shared" si="193"/>
        <v>0.56000000000000005</v>
      </c>
      <c r="V392" s="182">
        <v>0</v>
      </c>
      <c r="W392" s="182">
        <v>0</v>
      </c>
      <c r="X392" s="182">
        <v>0</v>
      </c>
      <c r="Y392" s="178">
        <v>0</v>
      </c>
      <c r="Z392" s="178">
        <v>0</v>
      </c>
      <c r="AA392" s="116">
        <v>0</v>
      </c>
      <c r="AB392" s="178" t="s">
        <v>26</v>
      </c>
      <c r="AC392" s="178" t="s">
        <v>314</v>
      </c>
    </row>
    <row r="393" spans="1:29" s="184" customFormat="1" ht="71.45" customHeight="1" x14ac:dyDescent="0.25">
      <c r="A393" s="178">
        <v>37</v>
      </c>
      <c r="B393" s="104" t="s">
        <v>1098</v>
      </c>
      <c r="C393" s="104" t="s">
        <v>1076</v>
      </c>
      <c r="D393" s="183" t="s">
        <v>1373</v>
      </c>
      <c r="E393" s="178">
        <v>10</v>
      </c>
      <c r="F393" s="178" t="s">
        <v>1127</v>
      </c>
      <c r="G393" s="183" t="s">
        <v>1459</v>
      </c>
      <c r="H393" s="178">
        <v>21</v>
      </c>
      <c r="I393" s="104" t="s">
        <v>1076</v>
      </c>
      <c r="J393" s="104" t="s">
        <v>1076</v>
      </c>
      <c r="K393" s="104" t="s">
        <v>1129</v>
      </c>
      <c r="L393" s="178">
        <v>30</v>
      </c>
      <c r="M393" s="178">
        <v>3</v>
      </c>
      <c r="N393" s="180">
        <v>0</v>
      </c>
      <c r="O393" s="181">
        <f t="shared" si="188"/>
        <v>1.2371134020618557</v>
      </c>
      <c r="P393" s="97">
        <v>0</v>
      </c>
      <c r="Q393" s="97">
        <f t="shared" si="191"/>
        <v>0</v>
      </c>
      <c r="R393" s="97">
        <f t="shared" si="192"/>
        <v>0</v>
      </c>
      <c r="S393" s="43">
        <v>0</v>
      </c>
      <c r="T393" s="43">
        <v>0.98</v>
      </c>
      <c r="U393" s="43">
        <f t="shared" si="193"/>
        <v>0.98</v>
      </c>
      <c r="V393" s="182">
        <v>0</v>
      </c>
      <c r="W393" s="182">
        <v>0</v>
      </c>
      <c r="X393" s="182">
        <v>0</v>
      </c>
      <c r="Y393" s="178">
        <v>0</v>
      </c>
      <c r="Z393" s="178">
        <v>0</v>
      </c>
      <c r="AA393" s="116">
        <v>0</v>
      </c>
      <c r="AB393" s="178" t="s">
        <v>26</v>
      </c>
      <c r="AC393" s="178" t="s">
        <v>314</v>
      </c>
    </row>
    <row r="394" spans="1:29" s="184" customFormat="1" ht="71.45" customHeight="1" x14ac:dyDescent="0.25">
      <c r="A394" s="178">
        <v>38</v>
      </c>
      <c r="B394" s="104" t="s">
        <v>1098</v>
      </c>
      <c r="C394" s="104" t="s">
        <v>1076</v>
      </c>
      <c r="D394" s="183" t="s">
        <v>1374</v>
      </c>
      <c r="E394" s="178">
        <v>10</v>
      </c>
      <c r="F394" s="178" t="s">
        <v>1130</v>
      </c>
      <c r="G394" s="183" t="s">
        <v>1460</v>
      </c>
      <c r="H394" s="178">
        <v>21</v>
      </c>
      <c r="I394" s="104" t="s">
        <v>1076</v>
      </c>
      <c r="J394" s="104" t="s">
        <v>1076</v>
      </c>
      <c r="K394" s="104" t="s">
        <v>1131</v>
      </c>
      <c r="L394" s="178">
        <v>30</v>
      </c>
      <c r="M394" s="178">
        <v>3</v>
      </c>
      <c r="N394" s="180">
        <v>0</v>
      </c>
      <c r="O394" s="181">
        <f t="shared" si="188"/>
        <v>1.2371134020618557</v>
      </c>
      <c r="P394" s="97">
        <v>0</v>
      </c>
      <c r="Q394" s="97">
        <f t="shared" si="191"/>
        <v>0</v>
      </c>
      <c r="R394" s="97">
        <f t="shared" si="192"/>
        <v>0</v>
      </c>
      <c r="S394" s="43">
        <v>0</v>
      </c>
      <c r="T394" s="43">
        <v>2.38</v>
      </c>
      <c r="U394" s="43">
        <f t="shared" si="193"/>
        <v>2.38</v>
      </c>
      <c r="V394" s="182">
        <v>0</v>
      </c>
      <c r="W394" s="182">
        <v>0</v>
      </c>
      <c r="X394" s="182">
        <v>0</v>
      </c>
      <c r="Y394" s="178">
        <v>0</v>
      </c>
      <c r="Z394" s="178">
        <v>0</v>
      </c>
      <c r="AA394" s="116">
        <v>0</v>
      </c>
      <c r="AB394" s="178" t="s">
        <v>26</v>
      </c>
      <c r="AC394" s="178" t="s">
        <v>314</v>
      </c>
    </row>
    <row r="395" spans="1:29" s="184" customFormat="1" ht="71.45" customHeight="1" x14ac:dyDescent="0.25">
      <c r="A395" s="178">
        <v>39</v>
      </c>
      <c r="B395" s="104" t="s">
        <v>1098</v>
      </c>
      <c r="C395" s="104" t="s">
        <v>1076</v>
      </c>
      <c r="D395" s="183" t="s">
        <v>1375</v>
      </c>
      <c r="E395" s="178">
        <v>10</v>
      </c>
      <c r="F395" s="178" t="s">
        <v>1130</v>
      </c>
      <c r="G395" s="183" t="s">
        <v>1571</v>
      </c>
      <c r="H395" s="178">
        <v>21</v>
      </c>
      <c r="I395" s="104" t="s">
        <v>1076</v>
      </c>
      <c r="J395" s="104" t="s">
        <v>1076</v>
      </c>
      <c r="K395" s="104" t="s">
        <v>1103</v>
      </c>
      <c r="L395" s="178">
        <v>30</v>
      </c>
      <c r="M395" s="178">
        <v>7</v>
      </c>
      <c r="N395" s="180">
        <v>0</v>
      </c>
      <c r="O395" s="181">
        <f t="shared" si="188"/>
        <v>1.2903225806451613</v>
      </c>
      <c r="P395" s="97">
        <v>0</v>
      </c>
      <c r="Q395" s="97">
        <f t="shared" si="191"/>
        <v>0</v>
      </c>
      <c r="R395" s="97">
        <f t="shared" si="192"/>
        <v>0</v>
      </c>
      <c r="S395" s="43">
        <v>0</v>
      </c>
      <c r="T395" s="43">
        <v>0.28000000000000003</v>
      </c>
      <c r="U395" s="43">
        <f t="shared" si="193"/>
        <v>0.28000000000000003</v>
      </c>
      <c r="V395" s="182">
        <v>0</v>
      </c>
      <c r="W395" s="182">
        <v>0</v>
      </c>
      <c r="X395" s="182">
        <v>0</v>
      </c>
      <c r="Y395" s="178">
        <v>0</v>
      </c>
      <c r="Z395" s="178">
        <v>0</v>
      </c>
      <c r="AA395" s="116">
        <v>0</v>
      </c>
      <c r="AB395" s="178" t="s">
        <v>26</v>
      </c>
      <c r="AC395" s="178" t="s">
        <v>314</v>
      </c>
    </row>
    <row r="396" spans="1:29" s="184" customFormat="1" ht="71.45" customHeight="1" x14ac:dyDescent="0.25">
      <c r="A396" s="178">
        <v>40</v>
      </c>
      <c r="B396" s="104" t="s">
        <v>1098</v>
      </c>
      <c r="C396" s="104" t="s">
        <v>1076</v>
      </c>
      <c r="D396" s="183" t="s">
        <v>1376</v>
      </c>
      <c r="E396" s="178">
        <v>10</v>
      </c>
      <c r="F396" s="178" t="s">
        <v>1132</v>
      </c>
      <c r="G396" s="183" t="s">
        <v>1572</v>
      </c>
      <c r="H396" s="178">
        <v>21</v>
      </c>
      <c r="I396" s="104" t="s">
        <v>1076</v>
      </c>
      <c r="J396" s="104" t="s">
        <v>1076</v>
      </c>
      <c r="K396" s="104" t="s">
        <v>1133</v>
      </c>
      <c r="L396" s="178">
        <v>30</v>
      </c>
      <c r="M396" s="178">
        <v>3</v>
      </c>
      <c r="N396" s="180">
        <v>0</v>
      </c>
      <c r="O396" s="181">
        <f t="shared" si="188"/>
        <v>1.2371134020618557</v>
      </c>
      <c r="P396" s="97">
        <v>0</v>
      </c>
      <c r="Q396" s="97">
        <f t="shared" si="191"/>
        <v>0</v>
      </c>
      <c r="R396" s="97">
        <f t="shared" si="192"/>
        <v>0</v>
      </c>
      <c r="S396" s="43">
        <v>0</v>
      </c>
      <c r="T396" s="43">
        <v>0.56000000000000005</v>
      </c>
      <c r="U396" s="43">
        <f t="shared" si="193"/>
        <v>0.56000000000000005</v>
      </c>
      <c r="V396" s="182">
        <v>0</v>
      </c>
      <c r="W396" s="182">
        <v>0</v>
      </c>
      <c r="X396" s="182">
        <v>0</v>
      </c>
      <c r="Y396" s="178">
        <v>0</v>
      </c>
      <c r="Z396" s="178">
        <v>0</v>
      </c>
      <c r="AA396" s="116">
        <v>0</v>
      </c>
      <c r="AB396" s="178" t="s">
        <v>26</v>
      </c>
      <c r="AC396" s="178" t="s">
        <v>314</v>
      </c>
    </row>
    <row r="397" spans="1:29" s="184" customFormat="1" ht="71.45" customHeight="1" x14ac:dyDescent="0.25">
      <c r="A397" s="178">
        <v>41</v>
      </c>
      <c r="B397" s="104" t="s">
        <v>1085</v>
      </c>
      <c r="C397" s="104" t="s">
        <v>1076</v>
      </c>
      <c r="D397" s="183" t="s">
        <v>1377</v>
      </c>
      <c r="E397" s="178">
        <v>10</v>
      </c>
      <c r="F397" s="178" t="s">
        <v>1132</v>
      </c>
      <c r="G397" s="183" t="s">
        <v>1573</v>
      </c>
      <c r="H397" s="178">
        <v>21</v>
      </c>
      <c r="I397" s="104" t="s">
        <v>1076</v>
      </c>
      <c r="J397" s="104" t="s">
        <v>1076</v>
      </c>
      <c r="K397" s="104" t="s">
        <v>1134</v>
      </c>
      <c r="L397" s="178">
        <v>30</v>
      </c>
      <c r="M397" s="178">
        <v>5</v>
      </c>
      <c r="N397" s="180">
        <v>0</v>
      </c>
      <c r="O397" s="181">
        <f t="shared" si="188"/>
        <v>1.263157894736842</v>
      </c>
      <c r="P397" s="97">
        <v>0</v>
      </c>
      <c r="Q397" s="97">
        <f t="shared" si="191"/>
        <v>0</v>
      </c>
      <c r="R397" s="97">
        <f t="shared" si="192"/>
        <v>0</v>
      </c>
      <c r="S397" s="43">
        <v>0</v>
      </c>
      <c r="T397" s="43">
        <v>0.14000000000000001</v>
      </c>
      <c r="U397" s="43">
        <f t="shared" si="193"/>
        <v>0.14000000000000001</v>
      </c>
      <c r="V397" s="182">
        <v>0</v>
      </c>
      <c r="W397" s="182">
        <v>0</v>
      </c>
      <c r="X397" s="182">
        <v>0</v>
      </c>
      <c r="Y397" s="178">
        <v>0</v>
      </c>
      <c r="Z397" s="178">
        <v>0</v>
      </c>
      <c r="AA397" s="116">
        <v>0</v>
      </c>
      <c r="AB397" s="178" t="s">
        <v>26</v>
      </c>
      <c r="AC397" s="178" t="s">
        <v>314</v>
      </c>
    </row>
    <row r="398" spans="1:29" s="184" customFormat="1" ht="71.45" customHeight="1" x14ac:dyDescent="0.25">
      <c r="A398" s="178">
        <v>42</v>
      </c>
      <c r="B398" s="104" t="s">
        <v>1085</v>
      </c>
      <c r="C398" s="104" t="s">
        <v>1076</v>
      </c>
      <c r="D398" s="183" t="s">
        <v>1378</v>
      </c>
      <c r="E398" s="178">
        <v>10</v>
      </c>
      <c r="F398" s="178" t="s">
        <v>1135</v>
      </c>
      <c r="G398" s="183" t="s">
        <v>1542</v>
      </c>
      <c r="H398" s="178">
        <v>21</v>
      </c>
      <c r="I398" s="104" t="s">
        <v>1076</v>
      </c>
      <c r="J398" s="104" t="s">
        <v>1076</v>
      </c>
      <c r="K398" s="104" t="s">
        <v>1136</v>
      </c>
      <c r="L398" s="178">
        <v>3</v>
      </c>
      <c r="M398" s="178">
        <v>6</v>
      </c>
      <c r="N398" s="180">
        <v>0</v>
      </c>
      <c r="O398" s="181">
        <f t="shared" si="188"/>
        <v>1.0714285714285714</v>
      </c>
      <c r="P398" s="97">
        <v>0</v>
      </c>
      <c r="Q398" s="97">
        <f t="shared" si="191"/>
        <v>0</v>
      </c>
      <c r="R398" s="97">
        <f t="shared" si="192"/>
        <v>0</v>
      </c>
      <c r="S398" s="43">
        <v>0</v>
      </c>
      <c r="T398" s="43">
        <v>2.66</v>
      </c>
      <c r="U398" s="43">
        <f t="shared" si="193"/>
        <v>2.66</v>
      </c>
      <c r="V398" s="182">
        <v>0</v>
      </c>
      <c r="W398" s="182">
        <v>0</v>
      </c>
      <c r="X398" s="182">
        <v>0</v>
      </c>
      <c r="Y398" s="178">
        <v>0</v>
      </c>
      <c r="Z398" s="178">
        <v>0</v>
      </c>
      <c r="AA398" s="116">
        <v>0</v>
      </c>
      <c r="AB398" s="178" t="s">
        <v>127</v>
      </c>
      <c r="AC398" s="178" t="s">
        <v>314</v>
      </c>
    </row>
    <row r="399" spans="1:29" s="184" customFormat="1" ht="71.45" customHeight="1" x14ac:dyDescent="0.25">
      <c r="A399" s="178">
        <v>43</v>
      </c>
      <c r="B399" s="104" t="s">
        <v>1085</v>
      </c>
      <c r="C399" s="104" t="s">
        <v>1076</v>
      </c>
      <c r="D399" s="183" t="s">
        <v>1379</v>
      </c>
      <c r="E399" s="178">
        <v>10</v>
      </c>
      <c r="F399" s="178" t="s">
        <v>1135</v>
      </c>
      <c r="G399" s="183" t="s">
        <v>1541</v>
      </c>
      <c r="H399" s="178">
        <v>21</v>
      </c>
      <c r="I399" s="104" t="s">
        <v>1076</v>
      </c>
      <c r="J399" s="104" t="s">
        <v>1076</v>
      </c>
      <c r="K399" s="104" t="s">
        <v>962</v>
      </c>
      <c r="L399" s="178">
        <v>3</v>
      </c>
      <c r="M399" s="178">
        <v>2</v>
      </c>
      <c r="N399" s="180">
        <v>0</v>
      </c>
      <c r="O399" s="181">
        <f t="shared" si="188"/>
        <v>1.0344827586206897</v>
      </c>
      <c r="P399" s="97">
        <v>0</v>
      </c>
      <c r="Q399" s="97">
        <f t="shared" si="191"/>
        <v>0</v>
      </c>
      <c r="R399" s="97">
        <f t="shared" si="192"/>
        <v>0</v>
      </c>
      <c r="S399" s="43">
        <v>0</v>
      </c>
      <c r="T399" s="43">
        <v>0.22800000000000001</v>
      </c>
      <c r="U399" s="43">
        <f t="shared" si="193"/>
        <v>0.22800000000000001</v>
      </c>
      <c r="V399" s="182">
        <v>0</v>
      </c>
      <c r="W399" s="182">
        <v>0</v>
      </c>
      <c r="X399" s="182">
        <v>0</v>
      </c>
      <c r="Y399" s="178">
        <v>0</v>
      </c>
      <c r="Z399" s="178">
        <v>0</v>
      </c>
      <c r="AA399" s="116">
        <v>0</v>
      </c>
      <c r="AB399" s="178" t="s">
        <v>127</v>
      </c>
      <c r="AC399" s="178" t="s">
        <v>314</v>
      </c>
    </row>
    <row r="400" spans="1:29" s="184" customFormat="1" ht="71.45" customHeight="1" x14ac:dyDescent="0.25">
      <c r="A400" s="178">
        <v>44</v>
      </c>
      <c r="B400" s="104" t="s">
        <v>1085</v>
      </c>
      <c r="C400" s="104" t="s">
        <v>1076</v>
      </c>
      <c r="D400" s="183" t="s">
        <v>1380</v>
      </c>
      <c r="E400" s="178">
        <v>10</v>
      </c>
      <c r="F400" s="178" t="s">
        <v>1135</v>
      </c>
      <c r="G400" s="183" t="s">
        <v>1574</v>
      </c>
      <c r="H400" s="178">
        <v>21</v>
      </c>
      <c r="I400" s="104" t="s">
        <v>1076</v>
      </c>
      <c r="J400" s="104" t="s">
        <v>1076</v>
      </c>
      <c r="K400" s="104" t="s">
        <v>1137</v>
      </c>
      <c r="L400" s="178">
        <v>3</v>
      </c>
      <c r="M400" s="178">
        <v>5</v>
      </c>
      <c r="N400" s="180">
        <v>0</v>
      </c>
      <c r="O400" s="181">
        <f t="shared" si="188"/>
        <v>1.0619469026548674</v>
      </c>
      <c r="P400" s="97">
        <v>0</v>
      </c>
      <c r="Q400" s="97">
        <f t="shared" si="191"/>
        <v>0</v>
      </c>
      <c r="R400" s="97">
        <f t="shared" si="192"/>
        <v>0</v>
      </c>
      <c r="S400" s="43">
        <v>0</v>
      </c>
      <c r="T400" s="43">
        <v>4.8</v>
      </c>
      <c r="U400" s="43">
        <f t="shared" si="193"/>
        <v>4.8</v>
      </c>
      <c r="V400" s="182">
        <v>0</v>
      </c>
      <c r="W400" s="182">
        <v>0</v>
      </c>
      <c r="X400" s="182">
        <v>0</v>
      </c>
      <c r="Y400" s="178">
        <v>0</v>
      </c>
      <c r="Z400" s="178">
        <v>0</v>
      </c>
      <c r="AA400" s="116">
        <v>0</v>
      </c>
      <c r="AB400" s="178" t="s">
        <v>127</v>
      </c>
      <c r="AC400" s="178" t="s">
        <v>314</v>
      </c>
    </row>
    <row r="401" spans="1:29" s="184" customFormat="1" ht="71.45" customHeight="1" x14ac:dyDescent="0.25">
      <c r="A401" s="178">
        <v>45</v>
      </c>
      <c r="B401" s="104" t="s">
        <v>1085</v>
      </c>
      <c r="C401" s="104" t="s">
        <v>1076</v>
      </c>
      <c r="D401" s="183" t="s">
        <v>1381</v>
      </c>
      <c r="E401" s="178">
        <v>10</v>
      </c>
      <c r="F401" s="178" t="s">
        <v>1135</v>
      </c>
      <c r="G401" s="183" t="s">
        <v>1575</v>
      </c>
      <c r="H401" s="178">
        <v>21</v>
      </c>
      <c r="I401" s="104" t="s">
        <v>1076</v>
      </c>
      <c r="J401" s="104" t="s">
        <v>1076</v>
      </c>
      <c r="K401" s="104" t="s">
        <v>1138</v>
      </c>
      <c r="L401" s="178">
        <v>3</v>
      </c>
      <c r="M401" s="178">
        <v>7</v>
      </c>
      <c r="N401" s="180">
        <v>0</v>
      </c>
      <c r="O401" s="181">
        <f t="shared" si="188"/>
        <v>1.0810810810810809</v>
      </c>
      <c r="P401" s="97">
        <v>0</v>
      </c>
      <c r="Q401" s="97">
        <f t="shared" si="191"/>
        <v>0</v>
      </c>
      <c r="R401" s="97">
        <f t="shared" si="192"/>
        <v>0</v>
      </c>
      <c r="S401" s="43">
        <v>0</v>
      </c>
      <c r="T401" s="43">
        <v>4.4669999999999996</v>
      </c>
      <c r="U401" s="43">
        <f t="shared" si="193"/>
        <v>4.4669999999999996</v>
      </c>
      <c r="V401" s="182">
        <v>0</v>
      </c>
      <c r="W401" s="182">
        <v>0</v>
      </c>
      <c r="X401" s="182">
        <v>0</v>
      </c>
      <c r="Y401" s="178">
        <v>0</v>
      </c>
      <c r="Z401" s="178">
        <v>0</v>
      </c>
      <c r="AA401" s="116">
        <v>0</v>
      </c>
      <c r="AB401" s="178" t="s">
        <v>127</v>
      </c>
      <c r="AC401" s="178" t="s">
        <v>314</v>
      </c>
    </row>
    <row r="402" spans="1:29" s="184" customFormat="1" ht="71.45" customHeight="1" x14ac:dyDescent="0.25">
      <c r="A402" s="178">
        <v>46</v>
      </c>
      <c r="B402" s="104" t="s">
        <v>1085</v>
      </c>
      <c r="C402" s="104" t="s">
        <v>1076</v>
      </c>
      <c r="D402" s="183" t="s">
        <v>1382</v>
      </c>
      <c r="E402" s="178">
        <v>10</v>
      </c>
      <c r="F402" s="178" t="s">
        <v>1139</v>
      </c>
      <c r="G402" s="183" t="s">
        <v>1576</v>
      </c>
      <c r="H402" s="178">
        <v>21</v>
      </c>
      <c r="I402" s="104" t="s">
        <v>1076</v>
      </c>
      <c r="J402" s="104" t="s">
        <v>1076</v>
      </c>
      <c r="K402" s="104" t="s">
        <v>1140</v>
      </c>
      <c r="L402" s="178">
        <v>3</v>
      </c>
      <c r="M402" s="178">
        <v>8</v>
      </c>
      <c r="N402" s="180">
        <v>0</v>
      </c>
      <c r="O402" s="181">
        <f t="shared" si="188"/>
        <v>1.0909090909090911</v>
      </c>
      <c r="P402" s="97">
        <v>0</v>
      </c>
      <c r="Q402" s="97">
        <f t="shared" si="191"/>
        <v>0</v>
      </c>
      <c r="R402" s="97">
        <f t="shared" si="192"/>
        <v>0</v>
      </c>
      <c r="S402" s="43">
        <v>0</v>
      </c>
      <c r="T402" s="43">
        <v>0.22</v>
      </c>
      <c r="U402" s="43">
        <f t="shared" si="193"/>
        <v>0.22</v>
      </c>
      <c r="V402" s="182">
        <v>0</v>
      </c>
      <c r="W402" s="182">
        <v>0</v>
      </c>
      <c r="X402" s="182">
        <v>0</v>
      </c>
      <c r="Y402" s="178">
        <v>0</v>
      </c>
      <c r="Z402" s="178">
        <v>0</v>
      </c>
      <c r="AA402" s="116">
        <v>0</v>
      </c>
      <c r="AB402" s="178" t="s">
        <v>127</v>
      </c>
      <c r="AC402" s="178" t="s">
        <v>314</v>
      </c>
    </row>
    <row r="403" spans="1:29" s="184" customFormat="1" ht="71.45" customHeight="1" x14ac:dyDescent="0.25">
      <c r="A403" s="178">
        <v>47</v>
      </c>
      <c r="B403" s="104" t="s">
        <v>1085</v>
      </c>
      <c r="C403" s="104" t="s">
        <v>1076</v>
      </c>
      <c r="D403" s="183" t="s">
        <v>1383</v>
      </c>
      <c r="E403" s="178">
        <v>10</v>
      </c>
      <c r="F403" s="178" t="s">
        <v>1139</v>
      </c>
      <c r="G403" s="183" t="s">
        <v>1577</v>
      </c>
      <c r="H403" s="178">
        <v>21</v>
      </c>
      <c r="I403" s="104" t="s">
        <v>1076</v>
      </c>
      <c r="J403" s="104" t="s">
        <v>1076</v>
      </c>
      <c r="K403" s="104" t="s">
        <v>1141</v>
      </c>
      <c r="L403" s="178">
        <v>3</v>
      </c>
      <c r="M403" s="178">
        <v>5</v>
      </c>
      <c r="N403" s="180">
        <v>0</v>
      </c>
      <c r="O403" s="181">
        <f t="shared" si="188"/>
        <v>1.0619469026548674</v>
      </c>
      <c r="P403" s="97">
        <v>0</v>
      </c>
      <c r="Q403" s="97">
        <f t="shared" si="191"/>
        <v>0</v>
      </c>
      <c r="R403" s="97">
        <f t="shared" si="192"/>
        <v>0</v>
      </c>
      <c r="S403" s="43">
        <v>0</v>
      </c>
      <c r="T403" s="43">
        <v>2.831</v>
      </c>
      <c r="U403" s="43">
        <f t="shared" si="193"/>
        <v>2.831</v>
      </c>
      <c r="V403" s="182">
        <v>0</v>
      </c>
      <c r="W403" s="182">
        <v>0</v>
      </c>
      <c r="X403" s="182">
        <v>0</v>
      </c>
      <c r="Y403" s="178">
        <v>0</v>
      </c>
      <c r="Z403" s="178">
        <v>0</v>
      </c>
      <c r="AA403" s="116">
        <v>0</v>
      </c>
      <c r="AB403" s="178" t="s">
        <v>127</v>
      </c>
      <c r="AC403" s="178" t="s">
        <v>314</v>
      </c>
    </row>
    <row r="404" spans="1:29" s="184" customFormat="1" ht="71.45" customHeight="1" x14ac:dyDescent="0.25">
      <c r="A404" s="178">
        <v>48</v>
      </c>
      <c r="B404" s="104" t="s">
        <v>1098</v>
      </c>
      <c r="C404" s="104" t="s">
        <v>1076</v>
      </c>
      <c r="D404" s="183" t="s">
        <v>1384</v>
      </c>
      <c r="E404" s="178">
        <v>10</v>
      </c>
      <c r="F404" s="178" t="s">
        <v>1139</v>
      </c>
      <c r="G404" s="183" t="s">
        <v>1578</v>
      </c>
      <c r="H404" s="178">
        <v>21</v>
      </c>
      <c r="I404" s="104" t="s">
        <v>1076</v>
      </c>
      <c r="J404" s="104" t="s">
        <v>1076</v>
      </c>
      <c r="K404" s="104" t="s">
        <v>1142</v>
      </c>
      <c r="L404" s="178">
        <v>3</v>
      </c>
      <c r="M404" s="178">
        <v>3</v>
      </c>
      <c r="N404" s="180">
        <v>0</v>
      </c>
      <c r="O404" s="181">
        <f t="shared" si="188"/>
        <v>1.0434782608695652</v>
      </c>
      <c r="P404" s="97">
        <v>0</v>
      </c>
      <c r="Q404" s="97">
        <f t="shared" si="191"/>
        <v>0</v>
      </c>
      <c r="R404" s="97">
        <f t="shared" si="192"/>
        <v>0</v>
      </c>
      <c r="S404" s="43">
        <v>0</v>
      </c>
      <c r="T404" s="43">
        <v>0.6</v>
      </c>
      <c r="U404" s="43">
        <f t="shared" si="193"/>
        <v>0.6</v>
      </c>
      <c r="V404" s="182">
        <v>0</v>
      </c>
      <c r="W404" s="182">
        <v>0</v>
      </c>
      <c r="X404" s="182">
        <v>0</v>
      </c>
      <c r="Y404" s="178">
        <v>0</v>
      </c>
      <c r="Z404" s="178">
        <v>0</v>
      </c>
      <c r="AA404" s="116">
        <v>0</v>
      </c>
      <c r="AB404" s="178" t="s">
        <v>127</v>
      </c>
      <c r="AC404" s="178" t="s">
        <v>314</v>
      </c>
    </row>
    <row r="405" spans="1:29" s="184" customFormat="1" ht="36.75" customHeight="1" x14ac:dyDescent="0.25">
      <c r="A405" s="364">
        <v>49</v>
      </c>
      <c r="B405" s="391" t="s">
        <v>1098</v>
      </c>
      <c r="C405" s="391" t="s">
        <v>1076</v>
      </c>
      <c r="D405" s="380" t="s">
        <v>1385</v>
      </c>
      <c r="E405" s="364">
        <v>10</v>
      </c>
      <c r="F405" s="364" t="s">
        <v>1143</v>
      </c>
      <c r="G405" s="380" t="s">
        <v>1579</v>
      </c>
      <c r="H405" s="364">
        <v>21</v>
      </c>
      <c r="I405" s="391" t="s">
        <v>1076</v>
      </c>
      <c r="J405" s="391" t="s">
        <v>1076</v>
      </c>
      <c r="K405" s="391" t="s">
        <v>1144</v>
      </c>
      <c r="L405" s="364">
        <v>27</v>
      </c>
      <c r="M405" s="364">
        <v>2</v>
      </c>
      <c r="N405" s="394">
        <v>0</v>
      </c>
      <c r="O405" s="396">
        <f t="shared" si="188"/>
        <v>1.2</v>
      </c>
      <c r="P405" s="386">
        <v>0</v>
      </c>
      <c r="Q405" s="386">
        <f t="shared" si="191"/>
        <v>0</v>
      </c>
      <c r="R405" s="386">
        <f t="shared" si="192"/>
        <v>0</v>
      </c>
      <c r="S405" s="382">
        <v>0</v>
      </c>
      <c r="T405" s="382">
        <v>7.98</v>
      </c>
      <c r="U405" s="382">
        <v>7.98</v>
      </c>
      <c r="V405" s="378">
        <v>0</v>
      </c>
      <c r="W405" s="378">
        <v>0</v>
      </c>
      <c r="X405" s="378">
        <v>0</v>
      </c>
      <c r="Y405" s="378">
        <v>0</v>
      </c>
      <c r="Z405" s="378">
        <v>0</v>
      </c>
      <c r="AA405" s="378">
        <v>0</v>
      </c>
      <c r="AB405" s="364" t="s">
        <v>26</v>
      </c>
      <c r="AC405" s="364" t="s">
        <v>314</v>
      </c>
    </row>
    <row r="406" spans="1:29" s="184" customFormat="1" ht="36.75" customHeight="1" x14ac:dyDescent="0.25">
      <c r="A406" s="365"/>
      <c r="B406" s="392"/>
      <c r="C406" s="392"/>
      <c r="D406" s="393"/>
      <c r="E406" s="365"/>
      <c r="F406" s="365"/>
      <c r="G406" s="381"/>
      <c r="H406" s="365"/>
      <c r="I406" s="392"/>
      <c r="J406" s="392"/>
      <c r="K406" s="392"/>
      <c r="L406" s="365"/>
      <c r="M406" s="365"/>
      <c r="N406" s="395"/>
      <c r="O406" s="397"/>
      <c r="P406" s="387"/>
      <c r="Q406" s="387"/>
      <c r="R406" s="387"/>
      <c r="S406" s="383"/>
      <c r="T406" s="383"/>
      <c r="U406" s="383"/>
      <c r="V406" s="379"/>
      <c r="W406" s="379"/>
      <c r="X406" s="379"/>
      <c r="Y406" s="379"/>
      <c r="Z406" s="379"/>
      <c r="AA406" s="379"/>
      <c r="AB406" s="365"/>
      <c r="AC406" s="365"/>
    </row>
    <row r="407" spans="1:29" s="184" customFormat="1" ht="71.45" customHeight="1" x14ac:dyDescent="0.25">
      <c r="A407" s="178">
        <v>50</v>
      </c>
      <c r="B407" s="104" t="s">
        <v>1098</v>
      </c>
      <c r="C407" s="104" t="s">
        <v>1076</v>
      </c>
      <c r="D407" s="183" t="s">
        <v>1386</v>
      </c>
      <c r="E407" s="178">
        <v>10</v>
      </c>
      <c r="F407" s="178" t="s">
        <v>1143</v>
      </c>
      <c r="G407" s="183" t="s">
        <v>1461</v>
      </c>
      <c r="H407" s="178">
        <v>21</v>
      </c>
      <c r="I407" s="104" t="s">
        <v>1076</v>
      </c>
      <c r="J407" s="104" t="s">
        <v>1076</v>
      </c>
      <c r="K407" s="104" t="s">
        <v>1145</v>
      </c>
      <c r="L407" s="178">
        <v>27</v>
      </c>
      <c r="M407" s="178">
        <v>5</v>
      </c>
      <c r="N407" s="180">
        <v>0</v>
      </c>
      <c r="O407" s="181">
        <f t="shared" si="188"/>
        <v>1.2371134020618557</v>
      </c>
      <c r="P407" s="97">
        <v>0</v>
      </c>
      <c r="Q407" s="97">
        <f t="shared" si="191"/>
        <v>0</v>
      </c>
      <c r="R407" s="97">
        <f t="shared" si="192"/>
        <v>0</v>
      </c>
      <c r="S407" s="43">
        <v>0</v>
      </c>
      <c r="T407" s="43">
        <v>2.66</v>
      </c>
      <c r="U407" s="43">
        <f t="shared" si="193"/>
        <v>2.66</v>
      </c>
      <c r="V407" s="182">
        <v>0</v>
      </c>
      <c r="W407" s="182">
        <v>0</v>
      </c>
      <c r="X407" s="182">
        <v>0</v>
      </c>
      <c r="Y407" s="178">
        <v>0</v>
      </c>
      <c r="Z407" s="178">
        <v>0</v>
      </c>
      <c r="AA407" s="116">
        <v>0</v>
      </c>
      <c r="AB407" s="256" t="s">
        <v>26</v>
      </c>
      <c r="AC407" s="178" t="s">
        <v>314</v>
      </c>
    </row>
    <row r="408" spans="1:29" x14ac:dyDescent="0.25">
      <c r="A408" s="82"/>
      <c r="B408" s="82"/>
      <c r="C408" s="82"/>
      <c r="D408" s="82" t="s">
        <v>16</v>
      </c>
      <c r="E408" s="82"/>
      <c r="F408" s="82"/>
      <c r="G408" s="267"/>
      <c r="H408" s="82"/>
      <c r="I408" s="82"/>
      <c r="J408" s="82"/>
      <c r="K408" s="82"/>
      <c r="L408" s="82"/>
      <c r="M408" s="82"/>
      <c r="N408" s="82"/>
      <c r="O408" s="82"/>
      <c r="P408" s="150">
        <f>SUM(P357:P407)</f>
        <v>0</v>
      </c>
      <c r="Q408" s="150">
        <f>SUM(Q357:Q407)</f>
        <v>0</v>
      </c>
      <c r="R408" s="150">
        <f t="shared" ref="R408:U408" si="194">SUM(R357:R407)</f>
        <v>0</v>
      </c>
      <c r="S408" s="150">
        <f t="shared" si="194"/>
        <v>0</v>
      </c>
      <c r="T408" s="150">
        <f>SUM(T357:T407)</f>
        <v>142</v>
      </c>
      <c r="U408" s="150">
        <f t="shared" si="194"/>
        <v>142</v>
      </c>
      <c r="V408" s="84">
        <f t="shared" ref="V408" si="195">SUM(V357:V407)</f>
        <v>0</v>
      </c>
      <c r="W408" s="84">
        <f t="shared" ref="W408" si="196">SUM(W357:W407)</f>
        <v>0</v>
      </c>
      <c r="X408" s="84">
        <f t="shared" ref="X408" si="197">SUM(X357:X407)</f>
        <v>0</v>
      </c>
      <c r="Y408" s="82">
        <f t="shared" ref="Y408" si="198">SUM(Y357:Y407)</f>
        <v>0</v>
      </c>
      <c r="Z408" s="82">
        <f t="shared" ref="Z408" si="199">SUM(Z357:Z407)</f>
        <v>0</v>
      </c>
      <c r="AA408" s="150">
        <f t="shared" ref="AA408" si="200">SUM(AA357:AA407)</f>
        <v>0</v>
      </c>
      <c r="AB408" s="82"/>
      <c r="AC408" s="82"/>
    </row>
    <row r="409" spans="1:29" ht="25.5" customHeight="1" x14ac:dyDescent="0.25">
      <c r="A409" s="152" t="s">
        <v>1305</v>
      </c>
      <c r="B409" s="153"/>
      <c r="C409" s="153"/>
      <c r="D409" s="153"/>
      <c r="E409" s="153"/>
      <c r="F409" s="153"/>
      <c r="G409" s="261"/>
      <c r="H409" s="153"/>
      <c r="I409" s="153"/>
      <c r="J409" s="153"/>
      <c r="K409" s="153"/>
      <c r="L409" s="153"/>
      <c r="M409" s="153"/>
      <c r="N409" s="153"/>
      <c r="O409" s="153"/>
      <c r="P409" s="153"/>
      <c r="Q409" s="153"/>
      <c r="R409" s="153"/>
      <c r="S409" s="153"/>
      <c r="T409" s="153"/>
      <c r="U409" s="153"/>
      <c r="V409" s="153"/>
      <c r="W409" s="153"/>
      <c r="X409" s="153"/>
      <c r="Y409" s="153"/>
      <c r="Z409" s="153"/>
      <c r="AA409" s="153"/>
      <c r="AB409" s="153"/>
      <c r="AC409" s="153"/>
    </row>
    <row r="410" spans="1:29" ht="57" customHeight="1" x14ac:dyDescent="0.25">
      <c r="A410" s="51">
        <v>1</v>
      </c>
      <c r="B410" s="40" t="s">
        <v>1029</v>
      </c>
      <c r="C410" s="40" t="s">
        <v>1030</v>
      </c>
      <c r="D410" s="40" t="s">
        <v>1031</v>
      </c>
      <c r="E410" s="40">
        <v>10</v>
      </c>
      <c r="F410" s="40" t="s">
        <v>1032</v>
      </c>
      <c r="G410" s="122" t="s">
        <v>1033</v>
      </c>
      <c r="H410" s="40">
        <v>20</v>
      </c>
      <c r="I410" s="40" t="s">
        <v>1030</v>
      </c>
      <c r="J410" s="40" t="s">
        <v>275</v>
      </c>
      <c r="K410" s="40" t="s">
        <v>1034</v>
      </c>
      <c r="L410" s="104">
        <v>30</v>
      </c>
      <c r="M410" s="40">
        <v>1</v>
      </c>
      <c r="N410" s="40">
        <v>1.5</v>
      </c>
      <c r="O410" s="143">
        <f t="shared" ref="O410:O421" si="201">8/(8-(L410/45+M410/30+N410/15)*2)</f>
        <v>1.25</v>
      </c>
      <c r="P410" s="42">
        <v>0</v>
      </c>
      <c r="Q410" s="123">
        <v>0</v>
      </c>
      <c r="R410" s="123">
        <v>0</v>
      </c>
      <c r="S410" s="41">
        <v>0</v>
      </c>
      <c r="T410" s="41">
        <v>7.44</v>
      </c>
      <c r="U410" s="41">
        <f t="shared" ref="U410:U421" si="202">T410+S410</f>
        <v>7.44</v>
      </c>
      <c r="V410" s="126">
        <v>0</v>
      </c>
      <c r="W410" s="83">
        <v>0</v>
      </c>
      <c r="X410" s="126">
        <v>0</v>
      </c>
      <c r="Y410" s="126">
        <v>0</v>
      </c>
      <c r="Z410" s="84">
        <f t="shared" ref="Z410:Z420" si="203">V410+W410+X410+Y410</f>
        <v>0</v>
      </c>
      <c r="AA410" s="41">
        <f t="shared" ref="AA410:AA421" si="204">Z410/382</f>
        <v>0</v>
      </c>
      <c r="AB410" s="40" t="s">
        <v>128</v>
      </c>
      <c r="AC410" s="124"/>
    </row>
    <row r="411" spans="1:29" ht="63" x14ac:dyDescent="0.25">
      <c r="A411" s="51">
        <v>2</v>
      </c>
      <c r="B411" s="40" t="s">
        <v>1029</v>
      </c>
      <c r="C411" s="40" t="s">
        <v>1030</v>
      </c>
      <c r="D411" s="40" t="s">
        <v>1035</v>
      </c>
      <c r="E411" s="40">
        <v>10</v>
      </c>
      <c r="F411" s="40" t="s">
        <v>1036</v>
      </c>
      <c r="G411" s="125" t="s">
        <v>1037</v>
      </c>
      <c r="H411" s="40">
        <v>20</v>
      </c>
      <c r="I411" s="40" t="s">
        <v>1030</v>
      </c>
      <c r="J411" s="40" t="s">
        <v>275</v>
      </c>
      <c r="K411" s="40" t="s">
        <v>1038</v>
      </c>
      <c r="L411" s="104">
        <v>31</v>
      </c>
      <c r="M411" s="40">
        <v>1</v>
      </c>
      <c r="N411" s="40">
        <v>1.4</v>
      </c>
      <c r="O411" s="143">
        <f t="shared" si="201"/>
        <v>1.2561060711793441</v>
      </c>
      <c r="P411" s="42">
        <v>0</v>
      </c>
      <c r="Q411" s="123">
        <v>0</v>
      </c>
      <c r="R411" s="123">
        <v>0</v>
      </c>
      <c r="S411" s="41">
        <v>0</v>
      </c>
      <c r="T411" s="41">
        <v>3.44</v>
      </c>
      <c r="U411" s="41">
        <f t="shared" si="202"/>
        <v>3.44</v>
      </c>
      <c r="V411" s="126">
        <v>0</v>
      </c>
      <c r="W411" s="126">
        <v>0</v>
      </c>
      <c r="X411" s="126">
        <v>0</v>
      </c>
      <c r="Y411" s="126">
        <v>0</v>
      </c>
      <c r="Z411" s="84">
        <f t="shared" si="203"/>
        <v>0</v>
      </c>
      <c r="AA411" s="41">
        <f t="shared" si="204"/>
        <v>0</v>
      </c>
      <c r="AB411" s="40" t="s">
        <v>125</v>
      </c>
      <c r="AC411" s="124"/>
    </row>
    <row r="412" spans="1:29" ht="51" customHeight="1" x14ac:dyDescent="0.25">
      <c r="A412" s="51">
        <v>3</v>
      </c>
      <c r="B412" s="40" t="s">
        <v>1029</v>
      </c>
      <c r="C412" s="40" t="s">
        <v>1030</v>
      </c>
      <c r="D412" s="40" t="s">
        <v>1039</v>
      </c>
      <c r="E412" s="40">
        <v>10</v>
      </c>
      <c r="F412" s="40" t="s">
        <v>1040</v>
      </c>
      <c r="G412" s="122" t="s">
        <v>1041</v>
      </c>
      <c r="H412" s="40">
        <v>20</v>
      </c>
      <c r="I412" s="40" t="s">
        <v>1030</v>
      </c>
      <c r="J412" s="40" t="s">
        <v>275</v>
      </c>
      <c r="K412" s="40" t="s">
        <v>1042</v>
      </c>
      <c r="L412" s="104">
        <v>28</v>
      </c>
      <c r="M412" s="40">
        <v>1</v>
      </c>
      <c r="N412" s="40">
        <v>1.2</v>
      </c>
      <c r="O412" s="143">
        <f t="shared" si="201"/>
        <v>1.2253233492171545</v>
      </c>
      <c r="P412" s="42">
        <v>0</v>
      </c>
      <c r="Q412" s="123">
        <v>0</v>
      </c>
      <c r="R412" s="123">
        <v>0</v>
      </c>
      <c r="S412" s="41">
        <v>0</v>
      </c>
      <c r="T412" s="41">
        <v>19.440000000000001</v>
      </c>
      <c r="U412" s="41">
        <f t="shared" si="202"/>
        <v>19.440000000000001</v>
      </c>
      <c r="V412" s="126">
        <v>0</v>
      </c>
      <c r="W412" s="83">
        <v>0</v>
      </c>
      <c r="X412" s="126">
        <v>0</v>
      </c>
      <c r="Y412" s="126">
        <v>0</v>
      </c>
      <c r="Z412" s="84">
        <f t="shared" si="203"/>
        <v>0</v>
      </c>
      <c r="AA412" s="41">
        <f t="shared" si="204"/>
        <v>0</v>
      </c>
      <c r="AB412" s="40" t="s">
        <v>128</v>
      </c>
      <c r="AC412" s="124"/>
    </row>
    <row r="413" spans="1:29" ht="84" customHeight="1" x14ac:dyDescent="0.25">
      <c r="A413" s="51">
        <v>4</v>
      </c>
      <c r="B413" s="40" t="s">
        <v>1029</v>
      </c>
      <c r="C413" s="40" t="s">
        <v>1030</v>
      </c>
      <c r="D413" s="40" t="s">
        <v>1043</v>
      </c>
      <c r="E413" s="40">
        <v>10</v>
      </c>
      <c r="F413" s="40" t="s">
        <v>1044</v>
      </c>
      <c r="G413" s="122" t="s">
        <v>1045</v>
      </c>
      <c r="H413" s="40">
        <v>20</v>
      </c>
      <c r="I413" s="40" t="s">
        <v>1030</v>
      </c>
      <c r="J413" s="40" t="s">
        <v>275</v>
      </c>
      <c r="K413" s="40" t="s">
        <v>1046</v>
      </c>
      <c r="L413" s="104">
        <v>22</v>
      </c>
      <c r="M413" s="40">
        <v>1</v>
      </c>
      <c r="N413" s="40">
        <v>0.21</v>
      </c>
      <c r="O413" s="143">
        <f t="shared" si="201"/>
        <v>1.1548084942580357</v>
      </c>
      <c r="P413" s="42">
        <v>0</v>
      </c>
      <c r="Q413" s="123">
        <v>0</v>
      </c>
      <c r="R413" s="123">
        <v>0</v>
      </c>
      <c r="S413" s="41">
        <v>0</v>
      </c>
      <c r="T413" s="41">
        <v>0</v>
      </c>
      <c r="U413" s="41">
        <f t="shared" si="202"/>
        <v>0</v>
      </c>
      <c r="V413" s="126">
        <f>245*AA413</f>
        <v>616.98952879581157</v>
      </c>
      <c r="W413" s="83">
        <f>108*AA413</f>
        <v>271.97905759162308</v>
      </c>
      <c r="X413" s="126">
        <f>29*AA413</f>
        <v>73.031413612565444</v>
      </c>
      <c r="Y413" s="126">
        <v>0</v>
      </c>
      <c r="Z413" s="84">
        <v>962</v>
      </c>
      <c r="AA413" s="41">
        <f t="shared" si="204"/>
        <v>2.5183246073298431</v>
      </c>
      <c r="AB413" s="40" t="s">
        <v>128</v>
      </c>
      <c r="AC413" s="124"/>
    </row>
    <row r="414" spans="1:29" ht="63" x14ac:dyDescent="0.25">
      <c r="A414" s="51">
        <v>5</v>
      </c>
      <c r="B414" s="40" t="s">
        <v>1029</v>
      </c>
      <c r="C414" s="40" t="s">
        <v>1030</v>
      </c>
      <c r="D414" s="40" t="s">
        <v>1047</v>
      </c>
      <c r="E414" s="40">
        <v>10</v>
      </c>
      <c r="F414" s="40" t="s">
        <v>1048</v>
      </c>
      <c r="G414" s="122" t="s">
        <v>1049</v>
      </c>
      <c r="H414" s="40">
        <v>20</v>
      </c>
      <c r="I414" s="40" t="s">
        <v>1030</v>
      </c>
      <c r="J414" s="40" t="s">
        <v>275</v>
      </c>
      <c r="K414" s="40" t="s">
        <v>924</v>
      </c>
      <c r="L414" s="104">
        <v>31</v>
      </c>
      <c r="M414" s="40">
        <v>1</v>
      </c>
      <c r="N414" s="40">
        <v>1.4</v>
      </c>
      <c r="O414" s="143">
        <f t="shared" si="201"/>
        <v>1.2561060711793441</v>
      </c>
      <c r="P414" s="42">
        <v>0</v>
      </c>
      <c r="Q414" s="123">
        <v>0</v>
      </c>
      <c r="R414" s="123">
        <v>0</v>
      </c>
      <c r="S414" s="41">
        <v>0</v>
      </c>
      <c r="T414" s="41">
        <v>0.44700000000000001</v>
      </c>
      <c r="U414" s="41">
        <f t="shared" si="202"/>
        <v>0.44700000000000001</v>
      </c>
      <c r="V414" s="126">
        <f>245*AA414</f>
        <v>137.89267015706804</v>
      </c>
      <c r="W414" s="83">
        <f>108*AA414</f>
        <v>60.785340314136121</v>
      </c>
      <c r="X414" s="126">
        <f>29*AA414</f>
        <v>16.321989528795811</v>
      </c>
      <c r="Y414" s="126">
        <v>0</v>
      </c>
      <c r="Z414" s="84">
        <v>215</v>
      </c>
      <c r="AA414" s="41">
        <f t="shared" si="204"/>
        <v>0.56282722513089001</v>
      </c>
      <c r="AB414" s="40" t="s">
        <v>125</v>
      </c>
      <c r="AC414" s="124"/>
    </row>
    <row r="415" spans="1:29" ht="248.25" customHeight="1" x14ac:dyDescent="0.25">
      <c r="A415" s="51">
        <v>6</v>
      </c>
      <c r="B415" s="40" t="s">
        <v>1029</v>
      </c>
      <c r="C415" s="40" t="s">
        <v>1030</v>
      </c>
      <c r="D415" s="40" t="s">
        <v>1050</v>
      </c>
      <c r="E415" s="40">
        <v>10</v>
      </c>
      <c r="F415" s="40" t="s">
        <v>1051</v>
      </c>
      <c r="G415" s="122" t="s">
        <v>1052</v>
      </c>
      <c r="H415" s="40">
        <v>20</v>
      </c>
      <c r="I415" s="40" t="s">
        <v>1030</v>
      </c>
      <c r="J415" s="40" t="s">
        <v>275</v>
      </c>
      <c r="K415" s="40" t="s">
        <v>1053</v>
      </c>
      <c r="L415" s="104">
        <v>28</v>
      </c>
      <c r="M415" s="40">
        <v>1</v>
      </c>
      <c r="N415" s="40">
        <v>0.12</v>
      </c>
      <c r="O415" s="143">
        <f t="shared" si="201"/>
        <v>1.1988810443585987</v>
      </c>
      <c r="P415" s="42">
        <v>0</v>
      </c>
      <c r="Q415" s="123">
        <v>0</v>
      </c>
      <c r="R415" s="123">
        <v>0</v>
      </c>
      <c r="S415" s="41">
        <v>0</v>
      </c>
      <c r="T415" s="41">
        <v>11.76</v>
      </c>
      <c r="U415" s="41">
        <f t="shared" si="202"/>
        <v>11.76</v>
      </c>
      <c r="V415" s="126">
        <v>0</v>
      </c>
      <c r="W415" s="126">
        <v>0</v>
      </c>
      <c r="X415" s="126">
        <v>0</v>
      </c>
      <c r="Y415" s="126">
        <v>0</v>
      </c>
      <c r="Z415" s="84">
        <f t="shared" si="203"/>
        <v>0</v>
      </c>
      <c r="AA415" s="41">
        <f t="shared" si="204"/>
        <v>0</v>
      </c>
      <c r="AB415" s="40" t="s">
        <v>126</v>
      </c>
      <c r="AC415" s="124"/>
    </row>
    <row r="416" spans="1:29" ht="125.25" customHeight="1" x14ac:dyDescent="0.25">
      <c r="A416" s="51">
        <v>7</v>
      </c>
      <c r="B416" s="40" t="s">
        <v>1029</v>
      </c>
      <c r="C416" s="40" t="s">
        <v>1030</v>
      </c>
      <c r="D416" s="40" t="s">
        <v>1054</v>
      </c>
      <c r="E416" s="40">
        <v>10</v>
      </c>
      <c r="F416" s="40" t="s">
        <v>1055</v>
      </c>
      <c r="G416" s="122" t="s">
        <v>1056</v>
      </c>
      <c r="H416" s="40">
        <v>20</v>
      </c>
      <c r="I416" s="40" t="s">
        <v>1030</v>
      </c>
      <c r="J416" s="40" t="s">
        <v>275</v>
      </c>
      <c r="K416" s="40" t="s">
        <v>1057</v>
      </c>
      <c r="L416" s="104">
        <v>39</v>
      </c>
      <c r="M416" s="40">
        <v>1</v>
      </c>
      <c r="N416" s="40">
        <v>0.8</v>
      </c>
      <c r="O416" s="143">
        <f t="shared" si="201"/>
        <v>1.3129102844638949</v>
      </c>
      <c r="P416" s="42">
        <v>0</v>
      </c>
      <c r="Q416" s="123">
        <v>0</v>
      </c>
      <c r="R416" s="123">
        <v>0</v>
      </c>
      <c r="S416" s="41">
        <v>0</v>
      </c>
      <c r="T416" s="41">
        <v>32.76</v>
      </c>
      <c r="U416" s="41">
        <f t="shared" si="202"/>
        <v>32.76</v>
      </c>
      <c r="V416" s="126">
        <v>0</v>
      </c>
      <c r="W416" s="40">
        <v>0</v>
      </c>
      <c r="X416" s="126">
        <v>0</v>
      </c>
      <c r="Y416" s="126">
        <v>0</v>
      </c>
      <c r="Z416" s="84">
        <f t="shared" si="203"/>
        <v>0</v>
      </c>
      <c r="AA416" s="41">
        <f t="shared" si="204"/>
        <v>0</v>
      </c>
      <c r="AB416" s="40" t="s">
        <v>128</v>
      </c>
      <c r="AC416" s="124"/>
    </row>
    <row r="417" spans="1:29" ht="102.75" customHeight="1" x14ac:dyDescent="0.25">
      <c r="A417" s="51">
        <v>8</v>
      </c>
      <c r="B417" s="40" t="s">
        <v>1029</v>
      </c>
      <c r="C417" s="40" t="s">
        <v>1030</v>
      </c>
      <c r="D417" s="40" t="s">
        <v>1058</v>
      </c>
      <c r="E417" s="40">
        <v>10</v>
      </c>
      <c r="F417" s="40" t="s">
        <v>1059</v>
      </c>
      <c r="G417" s="122" t="s">
        <v>1060</v>
      </c>
      <c r="H417" s="40">
        <v>20</v>
      </c>
      <c r="I417" s="40" t="s">
        <v>1030</v>
      </c>
      <c r="J417" s="40" t="s">
        <v>275</v>
      </c>
      <c r="K417" s="40" t="s">
        <v>694</v>
      </c>
      <c r="L417" s="104">
        <v>39</v>
      </c>
      <c r="M417" s="40">
        <v>1</v>
      </c>
      <c r="N417" s="40">
        <v>4.2</v>
      </c>
      <c r="O417" s="143">
        <f t="shared" si="201"/>
        <v>1.4184397163120568</v>
      </c>
      <c r="P417" s="42">
        <v>0</v>
      </c>
      <c r="Q417" s="123">
        <v>0</v>
      </c>
      <c r="R417" s="123">
        <v>0</v>
      </c>
      <c r="S417" s="41">
        <v>0</v>
      </c>
      <c r="T417" s="41">
        <v>21.36</v>
      </c>
      <c r="U417" s="41">
        <f t="shared" si="202"/>
        <v>21.36</v>
      </c>
      <c r="V417" s="126">
        <v>0</v>
      </c>
      <c r="W417" s="40">
        <v>0</v>
      </c>
      <c r="X417" s="126">
        <v>0</v>
      </c>
      <c r="Y417" s="126">
        <v>0</v>
      </c>
      <c r="Z417" s="84">
        <f t="shared" si="203"/>
        <v>0</v>
      </c>
      <c r="AA417" s="41">
        <f t="shared" si="204"/>
        <v>0</v>
      </c>
      <c r="AB417" s="40" t="s">
        <v>128</v>
      </c>
      <c r="AC417" s="124"/>
    </row>
    <row r="418" spans="1:29" ht="108" customHeight="1" x14ac:dyDescent="0.25">
      <c r="A418" s="51">
        <v>9</v>
      </c>
      <c r="B418" s="40" t="s">
        <v>1029</v>
      </c>
      <c r="C418" s="40" t="s">
        <v>1030</v>
      </c>
      <c r="D418" s="40" t="s">
        <v>1061</v>
      </c>
      <c r="E418" s="40">
        <v>10</v>
      </c>
      <c r="F418" s="40" t="s">
        <v>1062</v>
      </c>
      <c r="G418" s="122" t="s">
        <v>1063</v>
      </c>
      <c r="H418" s="40">
        <v>20</v>
      </c>
      <c r="I418" s="40" t="s">
        <v>1030</v>
      </c>
      <c r="J418" s="40" t="s">
        <v>275</v>
      </c>
      <c r="K418" s="40" t="s">
        <v>1046</v>
      </c>
      <c r="L418" s="104">
        <v>12</v>
      </c>
      <c r="M418" s="40">
        <v>2</v>
      </c>
      <c r="N418" s="40">
        <v>1.8</v>
      </c>
      <c r="O418" s="143">
        <f t="shared" si="201"/>
        <v>1.1278195488721805</v>
      </c>
      <c r="P418" s="42">
        <v>0</v>
      </c>
      <c r="Q418" s="123">
        <v>0</v>
      </c>
      <c r="R418" s="123">
        <v>0</v>
      </c>
      <c r="S418" s="41">
        <v>0</v>
      </c>
      <c r="T418" s="41">
        <v>6.5</v>
      </c>
      <c r="U418" s="41">
        <f t="shared" si="202"/>
        <v>6.5</v>
      </c>
      <c r="V418" s="126">
        <f>245*AA418</f>
        <v>391.23036649214663</v>
      </c>
      <c r="W418" s="83">
        <f>108*AA418</f>
        <v>172.4607329842932</v>
      </c>
      <c r="X418" s="126">
        <f>29*AA418</f>
        <v>46.308900523560212</v>
      </c>
      <c r="Y418" s="126">
        <v>0</v>
      </c>
      <c r="Z418" s="84">
        <v>610</v>
      </c>
      <c r="AA418" s="41">
        <f t="shared" si="204"/>
        <v>1.5968586387434556</v>
      </c>
      <c r="AB418" s="40" t="s">
        <v>125</v>
      </c>
      <c r="AC418" s="124"/>
    </row>
    <row r="419" spans="1:29" ht="72.75" customHeight="1" x14ac:dyDescent="0.25">
      <c r="A419" s="51">
        <v>10</v>
      </c>
      <c r="B419" s="40" t="s">
        <v>1029</v>
      </c>
      <c r="C419" s="40" t="s">
        <v>1030</v>
      </c>
      <c r="D419" s="40" t="s">
        <v>1064</v>
      </c>
      <c r="E419" s="40">
        <v>10</v>
      </c>
      <c r="F419" s="40" t="s">
        <v>1065</v>
      </c>
      <c r="G419" s="122" t="s">
        <v>1066</v>
      </c>
      <c r="H419" s="40">
        <v>20</v>
      </c>
      <c r="I419" s="40" t="s">
        <v>1030</v>
      </c>
      <c r="J419" s="40" t="s">
        <v>275</v>
      </c>
      <c r="K419" s="40" t="s">
        <v>1067</v>
      </c>
      <c r="L419" s="104">
        <v>5</v>
      </c>
      <c r="M419" s="40">
        <v>1</v>
      </c>
      <c r="N419" s="40">
        <v>0.42</v>
      </c>
      <c r="O419" s="143">
        <f t="shared" si="201"/>
        <v>1.0450534138411518</v>
      </c>
      <c r="P419" s="42">
        <v>0</v>
      </c>
      <c r="Q419" s="123">
        <v>0</v>
      </c>
      <c r="R419" s="123">
        <v>0</v>
      </c>
      <c r="S419" s="41">
        <v>0</v>
      </c>
      <c r="T419" s="41">
        <v>0.154</v>
      </c>
      <c r="U419" s="41">
        <f t="shared" si="202"/>
        <v>0.154</v>
      </c>
      <c r="V419" s="126">
        <f>245*AA419</f>
        <v>64.136125654450268</v>
      </c>
      <c r="W419" s="83">
        <f>108*AA419</f>
        <v>28.272251308900522</v>
      </c>
      <c r="X419" s="126">
        <f>29*AA419</f>
        <v>7.5916230366492146</v>
      </c>
      <c r="Y419" s="126">
        <v>0</v>
      </c>
      <c r="Z419" s="84">
        <v>100</v>
      </c>
      <c r="AA419" s="41">
        <f t="shared" si="204"/>
        <v>0.26178010471204188</v>
      </c>
      <c r="AB419" s="40" t="s">
        <v>126</v>
      </c>
      <c r="AC419" s="124"/>
    </row>
    <row r="420" spans="1:29" ht="133.5" customHeight="1" x14ac:dyDescent="0.25">
      <c r="A420" s="51">
        <v>11</v>
      </c>
      <c r="B420" s="40" t="s">
        <v>1029</v>
      </c>
      <c r="C420" s="40" t="s">
        <v>1030</v>
      </c>
      <c r="D420" s="40" t="s">
        <v>1068</v>
      </c>
      <c r="E420" s="40">
        <v>10</v>
      </c>
      <c r="F420" s="40" t="s">
        <v>1069</v>
      </c>
      <c r="G420" s="122" t="s">
        <v>1070</v>
      </c>
      <c r="H420" s="40">
        <v>20</v>
      </c>
      <c r="I420" s="40" t="s">
        <v>1030</v>
      </c>
      <c r="J420" s="40" t="s">
        <v>275</v>
      </c>
      <c r="K420" s="40" t="s">
        <v>1071</v>
      </c>
      <c r="L420" s="104">
        <v>38</v>
      </c>
      <c r="M420" s="40">
        <v>2</v>
      </c>
      <c r="N420" s="40">
        <v>2.2999999999999998</v>
      </c>
      <c r="O420" s="143">
        <f t="shared" si="201"/>
        <v>1.3626040878122634</v>
      </c>
      <c r="P420" s="42">
        <v>0</v>
      </c>
      <c r="Q420" s="123">
        <v>0</v>
      </c>
      <c r="R420" s="123">
        <v>0</v>
      </c>
      <c r="S420" s="41">
        <v>0</v>
      </c>
      <c r="T420" s="41">
        <v>23.24</v>
      </c>
      <c r="U420" s="41">
        <f t="shared" si="202"/>
        <v>23.24</v>
      </c>
      <c r="V420" s="126">
        <v>0</v>
      </c>
      <c r="W420" s="40">
        <v>0</v>
      </c>
      <c r="X420" s="126">
        <v>0</v>
      </c>
      <c r="Y420" s="126">
        <v>0</v>
      </c>
      <c r="Z420" s="84">
        <f t="shared" si="203"/>
        <v>0</v>
      </c>
      <c r="AA420" s="41">
        <f t="shared" si="204"/>
        <v>0</v>
      </c>
      <c r="AB420" s="40" t="s">
        <v>126</v>
      </c>
      <c r="AC420" s="124"/>
    </row>
    <row r="421" spans="1:29" ht="63" x14ac:dyDescent="0.25">
      <c r="A421" s="51">
        <v>12</v>
      </c>
      <c r="B421" s="40" t="s">
        <v>1029</v>
      </c>
      <c r="C421" s="40" t="s">
        <v>1030</v>
      </c>
      <c r="D421" s="40" t="s">
        <v>1072</v>
      </c>
      <c r="E421" s="40">
        <v>10</v>
      </c>
      <c r="F421" s="40" t="s">
        <v>1073</v>
      </c>
      <c r="G421" s="122" t="s">
        <v>1074</v>
      </c>
      <c r="H421" s="40">
        <v>20</v>
      </c>
      <c r="I421" s="40" t="s">
        <v>1030</v>
      </c>
      <c r="J421" s="40" t="s">
        <v>275</v>
      </c>
      <c r="K421" s="40" t="s">
        <v>928</v>
      </c>
      <c r="L421" s="104">
        <v>38</v>
      </c>
      <c r="M421" s="40">
        <v>2</v>
      </c>
      <c r="N421" s="40">
        <v>0.35</v>
      </c>
      <c r="O421" s="143">
        <f t="shared" si="201"/>
        <v>1.3048205871692642</v>
      </c>
      <c r="P421" s="42">
        <v>0</v>
      </c>
      <c r="Q421" s="123">
        <v>0</v>
      </c>
      <c r="R421" s="123">
        <v>0</v>
      </c>
      <c r="S421" s="41">
        <v>0</v>
      </c>
      <c r="T421" s="41">
        <v>2.06</v>
      </c>
      <c r="U421" s="41">
        <f t="shared" si="202"/>
        <v>2.06</v>
      </c>
      <c r="V421" s="126">
        <f>245*AA421</f>
        <v>146.2303664921466</v>
      </c>
      <c r="W421" s="83">
        <f>108*AA421</f>
        <v>64.460732984293188</v>
      </c>
      <c r="X421" s="126">
        <f>29*AA421</f>
        <v>17.308900523560208</v>
      </c>
      <c r="Y421" s="126">
        <v>0</v>
      </c>
      <c r="Z421" s="84">
        <v>228</v>
      </c>
      <c r="AA421" s="41">
        <f t="shared" si="204"/>
        <v>0.59685863874345546</v>
      </c>
      <c r="AB421" s="40" t="s">
        <v>125</v>
      </c>
      <c r="AC421" s="124"/>
    </row>
    <row r="422" spans="1:29" ht="16.5" thickBot="1" x14ac:dyDescent="0.3">
      <c r="B422" s="219"/>
      <c r="C422" s="219"/>
      <c r="D422" s="220" t="s">
        <v>16</v>
      </c>
      <c r="E422" s="219"/>
      <c r="F422" s="219"/>
      <c r="G422" s="286"/>
      <c r="H422" s="219"/>
      <c r="I422" s="219"/>
      <c r="J422" s="219"/>
      <c r="K422" s="219"/>
      <c r="L422" s="219"/>
      <c r="M422" s="219"/>
      <c r="N422" s="219"/>
      <c r="O422" s="219"/>
      <c r="P422" s="221">
        <f>SUM(P410:P421)</f>
        <v>0</v>
      </c>
      <c r="Q422" s="221">
        <f>SUM(Q410:Q421)</f>
        <v>0</v>
      </c>
      <c r="R422" s="221">
        <f t="shared" ref="R422:AA422" si="205">SUM(R410:R421)</f>
        <v>0</v>
      </c>
      <c r="S422" s="221">
        <f t="shared" si="205"/>
        <v>0</v>
      </c>
      <c r="T422" s="221">
        <f t="shared" si="205"/>
        <v>128.601</v>
      </c>
      <c r="U422" s="221">
        <f t="shared" si="205"/>
        <v>128.601</v>
      </c>
      <c r="V422" s="222">
        <f t="shared" si="205"/>
        <v>1356.4790575916234</v>
      </c>
      <c r="W422" s="222">
        <f t="shared" si="205"/>
        <v>597.95811518324604</v>
      </c>
      <c r="X422" s="222">
        <f t="shared" si="205"/>
        <v>160.56282722513089</v>
      </c>
      <c r="Y422" s="221">
        <f t="shared" si="205"/>
        <v>0</v>
      </c>
      <c r="Z422" s="222">
        <f t="shared" si="205"/>
        <v>2115</v>
      </c>
      <c r="AA422" s="221">
        <f t="shared" si="205"/>
        <v>5.5366492146596862</v>
      </c>
      <c r="AB422" s="223"/>
      <c r="AC422" s="219"/>
    </row>
    <row r="423" spans="1:29" ht="33" customHeight="1" thickBot="1" x14ac:dyDescent="0.3">
      <c r="A423" s="224">
        <f>A42+A52+A107+A132+A176+A232+A268+A308+A341+A354+A407+A421</f>
        <v>366</v>
      </c>
      <c r="B423" s="225"/>
      <c r="C423" s="225"/>
      <c r="D423" s="361" t="s">
        <v>1241</v>
      </c>
      <c r="E423" s="362"/>
      <c r="F423" s="363"/>
      <c r="G423" s="287"/>
      <c r="H423" s="225"/>
      <c r="I423" s="225"/>
      <c r="J423" s="225"/>
      <c r="K423" s="225"/>
      <c r="L423" s="225"/>
      <c r="M423" s="225"/>
      <c r="N423" s="225"/>
      <c r="O423" s="230">
        <f>SUM(O10:O421)/A423</f>
        <v>1.2392205622888095</v>
      </c>
      <c r="P423" s="226">
        <f t="shared" ref="P423:AA423" si="206">P422+P408+P355+P342+P309+P269+P233+P177+P133+P108+P53+P43</f>
        <v>0</v>
      </c>
      <c r="Q423" s="226">
        <f t="shared" si="206"/>
        <v>60.25800000000001</v>
      </c>
      <c r="R423" s="226">
        <f t="shared" si="206"/>
        <v>60.25800000000001</v>
      </c>
      <c r="S423" s="226">
        <f t="shared" si="206"/>
        <v>120.51600000000002</v>
      </c>
      <c r="T423" s="226">
        <f t="shared" si="206"/>
        <v>812.48699999999997</v>
      </c>
      <c r="U423" s="226">
        <f t="shared" si="206"/>
        <v>933.00300000000004</v>
      </c>
      <c r="V423" s="227">
        <f t="shared" si="206"/>
        <v>5901.1649214659683</v>
      </c>
      <c r="W423" s="227">
        <f t="shared" si="206"/>
        <v>2601.3298429319366</v>
      </c>
      <c r="X423" s="227">
        <f t="shared" si="206"/>
        <v>698.50523560209422</v>
      </c>
      <c r="Y423" s="226">
        <f t="shared" si="206"/>
        <v>0</v>
      </c>
      <c r="Z423" s="227">
        <f t="shared" si="206"/>
        <v>9201</v>
      </c>
      <c r="AA423" s="226">
        <f t="shared" si="206"/>
        <v>24.086387434554975</v>
      </c>
      <c r="AB423" s="228"/>
      <c r="AC423" s="229"/>
    </row>
    <row r="426" spans="1:29" x14ac:dyDescent="0.25">
      <c r="W426" s="142"/>
    </row>
    <row r="435" spans="21:27" x14ac:dyDescent="0.25">
      <c r="U435" s="32" t="s">
        <v>1248</v>
      </c>
      <c r="V435" s="149">
        <f>245*AA435</f>
        <v>5901.1649214659692</v>
      </c>
      <c r="W435" s="149">
        <f>108*AA435</f>
        <v>2601.3298429319375</v>
      </c>
      <c r="X435" s="149">
        <f>29*AA435</f>
        <v>698.50523560209433</v>
      </c>
      <c r="AA435" s="142">
        <f>Z423/382</f>
        <v>24.086387434554975</v>
      </c>
    </row>
  </sheetData>
  <autoFilter ref="A8:AC423"/>
  <mergeCells count="160">
    <mergeCell ref="AC240:AC242"/>
    <mergeCell ref="A405:A406"/>
    <mergeCell ref="B405:B406"/>
    <mergeCell ref="C405:C406"/>
    <mergeCell ref="D405:D406"/>
    <mergeCell ref="L405:L406"/>
    <mergeCell ref="M405:M406"/>
    <mergeCell ref="N405:N406"/>
    <mergeCell ref="O405:O406"/>
    <mergeCell ref="H405:H406"/>
    <mergeCell ref="I405:I406"/>
    <mergeCell ref="J405:J406"/>
    <mergeCell ref="K405:K406"/>
    <mergeCell ref="A243:A244"/>
    <mergeCell ref="L243:L244"/>
    <mergeCell ref="M243:M244"/>
    <mergeCell ref="O261:O262"/>
    <mergeCell ref="AB405:AB406"/>
    <mergeCell ref="D243:D244"/>
    <mergeCell ref="C253:C254"/>
    <mergeCell ref="D253:D254"/>
    <mergeCell ref="A261:A262"/>
    <mergeCell ref="A250:A251"/>
    <mergeCell ref="A253:A254"/>
    <mergeCell ref="E237:E239"/>
    <mergeCell ref="H237:H239"/>
    <mergeCell ref="L237:L239"/>
    <mergeCell ref="M237:M239"/>
    <mergeCell ref="Z405:Z406"/>
    <mergeCell ref="AA405:AA406"/>
    <mergeCell ref="E405:E406"/>
    <mergeCell ref="F405:F406"/>
    <mergeCell ref="G405:G406"/>
    <mergeCell ref="T405:T406"/>
    <mergeCell ref="U405:U406"/>
    <mergeCell ref="E304:E305"/>
    <mergeCell ref="V405:V406"/>
    <mergeCell ref="W405:W406"/>
    <mergeCell ref="X405:X406"/>
    <mergeCell ref="Y405:Y406"/>
    <mergeCell ref="K253:K254"/>
    <mergeCell ref="I250:I251"/>
    <mergeCell ref="J250:J251"/>
    <mergeCell ref="P405:P406"/>
    <mergeCell ref="Q405:Q406"/>
    <mergeCell ref="R405:R406"/>
    <mergeCell ref="S405:S406"/>
    <mergeCell ref="L347:L348"/>
    <mergeCell ref="AB4:AB7"/>
    <mergeCell ref="M250:M251"/>
    <mergeCell ref="K250:K251"/>
    <mergeCell ref="H261:H262"/>
    <mergeCell ref="I261:I262"/>
    <mergeCell ref="J261:J262"/>
    <mergeCell ref="O237:O239"/>
    <mergeCell ref="K237:K239"/>
    <mergeCell ref="M253:M254"/>
    <mergeCell ref="O253:O254"/>
    <mergeCell ref="L5:M5"/>
    <mergeCell ref="K58:K61"/>
    <mergeCell ref="K65:K67"/>
    <mergeCell ref="K69:K71"/>
    <mergeCell ref="K72:K76"/>
    <mergeCell ref="K77:K78"/>
    <mergeCell ref="K80:K82"/>
    <mergeCell ref="K83:K93"/>
    <mergeCell ref="L59:L60"/>
    <mergeCell ref="M59:M60"/>
    <mergeCell ref="N59:N60"/>
    <mergeCell ref="O59:O60"/>
    <mergeCell ref="L261:L262"/>
    <mergeCell ref="L253:L254"/>
    <mergeCell ref="D423:F423"/>
    <mergeCell ref="AC405:AC406"/>
    <mergeCell ref="K95:K100"/>
    <mergeCell ref="L250:L251"/>
    <mergeCell ref="B243:B244"/>
    <mergeCell ref="C243:C244"/>
    <mergeCell ref="N243:N244"/>
    <mergeCell ref="O243:O244"/>
    <mergeCell ref="O250:O251"/>
    <mergeCell ref="K165:K166"/>
    <mergeCell ref="K101:K104"/>
    <mergeCell ref="K105:K106"/>
    <mergeCell ref="B250:B251"/>
    <mergeCell ref="K193:K197"/>
    <mergeCell ref="O263:O266"/>
    <mergeCell ref="M261:M262"/>
    <mergeCell ref="N250:N251"/>
    <mergeCell ref="B253:B254"/>
    <mergeCell ref="B261:B262"/>
    <mergeCell ref="C263:C266"/>
    <mergeCell ref="D263:D266"/>
    <mergeCell ref="K261:K262"/>
    <mergeCell ref="C250:C251"/>
    <mergeCell ref="D250:D251"/>
    <mergeCell ref="A2:AC2"/>
    <mergeCell ref="A4:A7"/>
    <mergeCell ref="B4:B7"/>
    <mergeCell ref="C4:C7"/>
    <mergeCell ref="D4:D7"/>
    <mergeCell ref="E4:E7"/>
    <mergeCell ref="F4:F7"/>
    <mergeCell ref="G4:G7"/>
    <mergeCell ref="H4:H7"/>
    <mergeCell ref="I4:I7"/>
    <mergeCell ref="T6:T7"/>
    <mergeCell ref="J4:K4"/>
    <mergeCell ref="L4:N4"/>
    <mergeCell ref="O4:O7"/>
    <mergeCell ref="AC4:AC7"/>
    <mergeCell ref="J5:J7"/>
    <mergeCell ref="P4:AA4"/>
    <mergeCell ref="V5:AA6"/>
    <mergeCell ref="K5:K7"/>
    <mergeCell ref="N5:N7"/>
    <mergeCell ref="P5:U5"/>
    <mergeCell ref="P6:S6"/>
    <mergeCell ref="L6:L7"/>
    <mergeCell ref="M6:M7"/>
    <mergeCell ref="D237:D239"/>
    <mergeCell ref="C59:C60"/>
    <mergeCell ref="B59:B60"/>
    <mergeCell ref="A347:A348"/>
    <mergeCell ref="A349:A350"/>
    <mergeCell ref="B347:B348"/>
    <mergeCell ref="C347:C348"/>
    <mergeCell ref="B349:B350"/>
    <mergeCell ref="C349:C350"/>
    <mergeCell ref="A263:A266"/>
    <mergeCell ref="B263:B266"/>
    <mergeCell ref="C261:C262"/>
    <mergeCell ref="A59:A60"/>
    <mergeCell ref="A237:A239"/>
    <mergeCell ref="B237:B239"/>
    <mergeCell ref="C237:C239"/>
    <mergeCell ref="M347:M348"/>
    <mergeCell ref="N347:N348"/>
    <mergeCell ref="O347:O348"/>
    <mergeCell ref="L349:L350"/>
    <mergeCell ref="M349:M350"/>
    <mergeCell ref="N349:N350"/>
    <mergeCell ref="O349:O350"/>
    <mergeCell ref="D59:D60"/>
    <mergeCell ref="I253:I254"/>
    <mergeCell ref="J253:J254"/>
    <mergeCell ref="F304:F305"/>
    <mergeCell ref="D261:D262"/>
    <mergeCell ref="N261:N262"/>
    <mergeCell ref="K141:K142"/>
    <mergeCell ref="K136:K137"/>
    <mergeCell ref="K138:K140"/>
    <mergeCell ref="I263:I266"/>
    <mergeCell ref="J263:J266"/>
    <mergeCell ref="K263:K266"/>
    <mergeCell ref="N253:N254"/>
    <mergeCell ref="L263:L266"/>
    <mergeCell ref="M263:M266"/>
    <mergeCell ref="N263:N266"/>
    <mergeCell ref="N237:N239"/>
  </mergeCells>
  <conditionalFormatting sqref="D136">
    <cfRule type="cellIs" dxfId="139" priority="8275" operator="equal">
      <formula>0</formula>
    </cfRule>
  </conditionalFormatting>
  <conditionalFormatting sqref="D138">
    <cfRule type="cellIs" dxfId="138" priority="8274" operator="equal">
      <formula>0</formula>
    </cfRule>
  </conditionalFormatting>
  <conditionalFormatting sqref="D142">
    <cfRule type="cellIs" dxfId="137" priority="8273" operator="equal">
      <formula>0</formula>
    </cfRule>
  </conditionalFormatting>
  <conditionalFormatting sqref="D143">
    <cfRule type="cellIs" dxfId="136" priority="8272" operator="equal">
      <formula>0</formula>
    </cfRule>
  </conditionalFormatting>
  <conditionalFormatting sqref="D144">
    <cfRule type="cellIs" dxfId="135" priority="8271" operator="equal">
      <formula>0</formula>
    </cfRule>
  </conditionalFormatting>
  <conditionalFormatting sqref="D145">
    <cfRule type="cellIs" dxfId="134" priority="8270" operator="equal">
      <formula>0</formula>
    </cfRule>
  </conditionalFormatting>
  <conditionalFormatting sqref="D146">
    <cfRule type="cellIs" dxfId="133" priority="8269" operator="equal">
      <formula>0</formula>
    </cfRule>
  </conditionalFormatting>
  <conditionalFormatting sqref="D147">
    <cfRule type="cellIs" dxfId="132" priority="8268" operator="equal">
      <formula>0</formula>
    </cfRule>
  </conditionalFormatting>
  <conditionalFormatting sqref="D148">
    <cfRule type="cellIs" dxfId="131" priority="8267" operator="equal">
      <formula>0</formula>
    </cfRule>
  </conditionalFormatting>
  <conditionalFormatting sqref="D149">
    <cfRule type="cellIs" dxfId="130" priority="8266" operator="equal">
      <formula>0</formula>
    </cfRule>
  </conditionalFormatting>
  <conditionalFormatting sqref="D150">
    <cfRule type="cellIs" dxfId="129" priority="8265" operator="equal">
      <formula>0</formula>
    </cfRule>
  </conditionalFormatting>
  <conditionalFormatting sqref="D151">
    <cfRule type="cellIs" dxfId="128" priority="8264" operator="equal">
      <formula>0</formula>
    </cfRule>
  </conditionalFormatting>
  <conditionalFormatting sqref="D152">
    <cfRule type="cellIs" dxfId="127" priority="8263" operator="equal">
      <formula>0</formula>
    </cfRule>
  </conditionalFormatting>
  <conditionalFormatting sqref="D153">
    <cfRule type="cellIs" dxfId="126" priority="8262" operator="equal">
      <formula>0</formula>
    </cfRule>
  </conditionalFormatting>
  <conditionalFormatting sqref="D154">
    <cfRule type="cellIs" dxfId="125" priority="8261" operator="equal">
      <formula>0</formula>
    </cfRule>
  </conditionalFormatting>
  <conditionalFormatting sqref="D155">
    <cfRule type="cellIs" dxfId="124" priority="8260" operator="equal">
      <formula>0</formula>
    </cfRule>
  </conditionalFormatting>
  <conditionalFormatting sqref="D156">
    <cfRule type="cellIs" dxfId="123" priority="8259" operator="equal">
      <formula>0</formula>
    </cfRule>
  </conditionalFormatting>
  <conditionalFormatting sqref="D157">
    <cfRule type="cellIs" dxfId="122" priority="8258" operator="equal">
      <formula>0</formula>
    </cfRule>
  </conditionalFormatting>
  <conditionalFormatting sqref="D158">
    <cfRule type="cellIs" dxfId="121" priority="8257" operator="equal">
      <formula>0</formula>
    </cfRule>
  </conditionalFormatting>
  <conditionalFormatting sqref="F136">
    <cfRule type="cellIs" dxfId="120" priority="8256" operator="equal">
      <formula>0</formula>
    </cfRule>
  </conditionalFormatting>
  <conditionalFormatting sqref="F138">
    <cfRule type="cellIs" dxfId="119" priority="8255" operator="equal">
      <formula>0</formula>
    </cfRule>
  </conditionalFormatting>
  <conditionalFormatting sqref="F142">
    <cfRule type="cellIs" dxfId="118" priority="8254" operator="equal">
      <formula>0</formula>
    </cfRule>
  </conditionalFormatting>
  <conditionalFormatting sqref="F143">
    <cfRule type="cellIs" dxfId="117" priority="8253" operator="equal">
      <formula>0</formula>
    </cfRule>
  </conditionalFormatting>
  <conditionalFormatting sqref="F144">
    <cfRule type="cellIs" dxfId="116" priority="8252" operator="equal">
      <formula>0</formula>
    </cfRule>
  </conditionalFormatting>
  <conditionalFormatting sqref="F146">
    <cfRule type="cellIs" dxfId="115" priority="8251" operator="equal">
      <formula>0</formula>
    </cfRule>
  </conditionalFormatting>
  <conditionalFormatting sqref="F147">
    <cfRule type="cellIs" dxfId="114" priority="8250" operator="equal">
      <formula>0</formula>
    </cfRule>
  </conditionalFormatting>
  <conditionalFormatting sqref="F148">
    <cfRule type="cellIs" dxfId="113" priority="8249" operator="equal">
      <formula>0</formula>
    </cfRule>
  </conditionalFormatting>
  <conditionalFormatting sqref="F149">
    <cfRule type="cellIs" dxfId="112" priority="8248" operator="equal">
      <formula>0</formula>
    </cfRule>
  </conditionalFormatting>
  <conditionalFormatting sqref="F150">
    <cfRule type="cellIs" dxfId="111" priority="8247" operator="equal">
      <formula>0</formula>
    </cfRule>
  </conditionalFormatting>
  <conditionalFormatting sqref="F151">
    <cfRule type="cellIs" dxfId="110" priority="8246" operator="equal">
      <formula>0</formula>
    </cfRule>
  </conditionalFormatting>
  <conditionalFormatting sqref="F158">
    <cfRule type="cellIs" dxfId="109" priority="8245" operator="equal">
      <formula>0</formula>
    </cfRule>
  </conditionalFormatting>
  <conditionalFormatting sqref="F177">
    <cfRule type="cellIs" dxfId="108" priority="8244" operator="equal">
      <formula>0</formula>
    </cfRule>
  </conditionalFormatting>
  <conditionalFormatting sqref="T142">
    <cfRule type="cellIs" dxfId="107" priority="8241" operator="equal">
      <formula>0</formula>
    </cfRule>
  </conditionalFormatting>
  <conditionalFormatting sqref="T143">
    <cfRule type="cellIs" dxfId="106" priority="8240" operator="equal">
      <formula>0</formula>
    </cfRule>
  </conditionalFormatting>
  <conditionalFormatting sqref="T151">
    <cfRule type="cellIs" dxfId="105" priority="8232" operator="equal">
      <formula>0</formula>
    </cfRule>
  </conditionalFormatting>
  <conditionalFormatting sqref="F146">
    <cfRule type="cellIs" dxfId="104" priority="8224" operator="equal">
      <formula>0</formula>
    </cfRule>
  </conditionalFormatting>
  <conditionalFormatting sqref="F147">
    <cfRule type="cellIs" dxfId="103" priority="8223" operator="equal">
      <formula>0</formula>
    </cfRule>
  </conditionalFormatting>
  <conditionalFormatting sqref="F148">
    <cfRule type="cellIs" dxfId="102" priority="8222" operator="equal">
      <formula>0</formula>
    </cfRule>
  </conditionalFormatting>
  <conditionalFormatting sqref="F149">
    <cfRule type="cellIs" dxfId="101" priority="8221" operator="equal">
      <formula>0</formula>
    </cfRule>
  </conditionalFormatting>
  <conditionalFormatting sqref="F150">
    <cfRule type="cellIs" dxfId="100" priority="8220" operator="equal">
      <formula>0</formula>
    </cfRule>
  </conditionalFormatting>
  <conditionalFormatting sqref="F151">
    <cfRule type="cellIs" dxfId="99" priority="8219" operator="equal">
      <formula>0</formula>
    </cfRule>
  </conditionalFormatting>
  <conditionalFormatting sqref="F157">
    <cfRule type="cellIs" dxfId="98" priority="8218" operator="equal">
      <formula>0</formula>
    </cfRule>
  </conditionalFormatting>
  <conditionalFormatting sqref="F158">
    <cfRule type="cellIs" dxfId="97" priority="8217" operator="equal">
      <formula>0</formula>
    </cfRule>
  </conditionalFormatting>
  <conditionalFormatting sqref="F152">
    <cfRule type="cellIs" dxfId="96" priority="8216" operator="equal">
      <formula>0</formula>
    </cfRule>
  </conditionalFormatting>
  <conditionalFormatting sqref="F153">
    <cfRule type="cellIs" dxfId="95" priority="8215" operator="equal">
      <formula>0</formula>
    </cfRule>
  </conditionalFormatting>
  <conditionalFormatting sqref="F153">
    <cfRule type="cellIs" dxfId="94" priority="8214" operator="equal">
      <formula>0</formula>
    </cfRule>
  </conditionalFormatting>
  <conditionalFormatting sqref="F154">
    <cfRule type="cellIs" dxfId="93" priority="8213" operator="equal">
      <formula>0</formula>
    </cfRule>
  </conditionalFormatting>
  <conditionalFormatting sqref="F154">
    <cfRule type="cellIs" dxfId="92" priority="8212" operator="equal">
      <formula>0</formula>
    </cfRule>
  </conditionalFormatting>
  <conditionalFormatting sqref="F155">
    <cfRule type="cellIs" dxfId="91" priority="8211" operator="equal">
      <formula>0</formula>
    </cfRule>
  </conditionalFormatting>
  <conditionalFormatting sqref="F156">
    <cfRule type="cellIs" dxfId="90" priority="8210" operator="equal">
      <formula>0</formula>
    </cfRule>
  </conditionalFormatting>
  <conditionalFormatting sqref="F156">
    <cfRule type="cellIs" dxfId="89" priority="8209" operator="equal">
      <formula>0</formula>
    </cfRule>
  </conditionalFormatting>
  <conditionalFormatting sqref="D159">
    <cfRule type="cellIs" dxfId="88" priority="8208" operator="equal">
      <formula>0</formula>
    </cfRule>
  </conditionalFormatting>
  <conditionalFormatting sqref="T159">
    <cfRule type="cellIs" dxfId="87" priority="8207" operator="equal">
      <formula>0</formula>
    </cfRule>
  </conditionalFormatting>
  <conditionalFormatting sqref="F159">
    <cfRule type="cellIs" dxfId="86" priority="8206" operator="equal">
      <formula>0</formula>
    </cfRule>
  </conditionalFormatting>
  <conditionalFormatting sqref="F160">
    <cfRule type="cellIs" dxfId="85" priority="8204" operator="equal">
      <formula>0</formula>
    </cfRule>
  </conditionalFormatting>
  <conditionalFormatting sqref="F161">
    <cfRule type="cellIs" dxfId="84" priority="8202" operator="equal">
      <formula>0</formula>
    </cfRule>
  </conditionalFormatting>
  <conditionalFormatting sqref="F164">
    <cfRule type="cellIs" dxfId="83" priority="8200" operator="equal">
      <formula>0</formula>
    </cfRule>
  </conditionalFormatting>
  <conditionalFormatting sqref="F162">
    <cfRule type="cellIs" dxfId="82" priority="8198" operator="equal">
      <formula>0</formula>
    </cfRule>
  </conditionalFormatting>
  <conditionalFormatting sqref="F163">
    <cfRule type="cellIs" dxfId="81" priority="8196" operator="equal">
      <formula>0</formula>
    </cfRule>
  </conditionalFormatting>
  <conditionalFormatting sqref="D160:D164">
    <cfRule type="cellIs" dxfId="80" priority="8195" operator="equal">
      <formula>0</formula>
    </cfRule>
  </conditionalFormatting>
  <conditionalFormatting sqref="D167">
    <cfRule type="cellIs" dxfId="79" priority="8191" operator="equal">
      <formula>0</formula>
    </cfRule>
  </conditionalFormatting>
  <conditionalFormatting sqref="F167">
    <cfRule type="cellIs" dxfId="78" priority="8189" operator="equal">
      <formula>0</formula>
    </cfRule>
  </conditionalFormatting>
  <conditionalFormatting sqref="D168">
    <cfRule type="cellIs" dxfId="77" priority="8186" operator="equal">
      <formula>0</formula>
    </cfRule>
  </conditionalFormatting>
  <conditionalFormatting sqref="T167">
    <cfRule type="cellIs" dxfId="76" priority="8190" operator="equal">
      <formula>0</formula>
    </cfRule>
  </conditionalFormatting>
  <conditionalFormatting sqref="F172">
    <cfRule type="cellIs" dxfId="75" priority="8185" operator="equal">
      <formula>0</formula>
    </cfRule>
  </conditionalFormatting>
  <conditionalFormatting sqref="F168">
    <cfRule type="cellIs" dxfId="74" priority="8187" operator="equal">
      <formula>0</formula>
    </cfRule>
  </conditionalFormatting>
  <conditionalFormatting sqref="F173">
    <cfRule type="cellIs" dxfId="73" priority="8183" operator="equal">
      <formula>0</formula>
    </cfRule>
  </conditionalFormatting>
  <conditionalFormatting sqref="F173">
    <cfRule type="cellIs" dxfId="72" priority="8181" operator="equal">
      <formula>0</formula>
    </cfRule>
  </conditionalFormatting>
  <conditionalFormatting sqref="T173">
    <cfRule type="cellIs" dxfId="71" priority="8182" operator="equal">
      <formula>0</formula>
    </cfRule>
  </conditionalFormatting>
  <conditionalFormatting sqref="D174">
    <cfRule type="cellIs" dxfId="70" priority="8178" operator="equal">
      <formula>0</formula>
    </cfRule>
  </conditionalFormatting>
  <conditionalFormatting sqref="T176">
    <cfRule type="cellIs" dxfId="69" priority="8175" operator="equal">
      <formula>0</formula>
    </cfRule>
  </conditionalFormatting>
  <conditionalFormatting sqref="D173">
    <cfRule type="cellIs" dxfId="68" priority="8184" operator="equal">
      <formula>0</formula>
    </cfRule>
  </conditionalFormatting>
  <conditionalFormatting sqref="T174">
    <cfRule type="cellIs" dxfId="67" priority="8180" operator="equal">
      <formula>0</formula>
    </cfRule>
  </conditionalFormatting>
  <conditionalFormatting sqref="F174">
    <cfRule type="cellIs" dxfId="66" priority="8179" operator="equal">
      <formula>0</formula>
    </cfRule>
  </conditionalFormatting>
  <conditionalFormatting sqref="D176">
    <cfRule type="cellIs" dxfId="65" priority="8177" operator="equal">
      <formula>0</formula>
    </cfRule>
  </conditionalFormatting>
  <conditionalFormatting sqref="F176">
    <cfRule type="cellIs" dxfId="64" priority="8176" operator="equal">
      <formula>0</formula>
    </cfRule>
  </conditionalFormatting>
  <conditionalFormatting sqref="T175">
    <cfRule type="cellIs" dxfId="63" priority="8172" operator="equal">
      <formula>0</formula>
    </cfRule>
  </conditionalFormatting>
  <conditionalFormatting sqref="D175">
    <cfRule type="cellIs" dxfId="62" priority="8174" operator="equal">
      <formula>0</formula>
    </cfRule>
  </conditionalFormatting>
  <conditionalFormatting sqref="F175">
    <cfRule type="cellIs" dxfId="61" priority="8173" operator="equal">
      <formula>0</formula>
    </cfRule>
  </conditionalFormatting>
  <conditionalFormatting sqref="F233">
    <cfRule type="cellIs" dxfId="60" priority="8171" operator="equal">
      <formula>0</formula>
    </cfRule>
  </conditionalFormatting>
  <conditionalFormatting sqref="F235">
    <cfRule type="cellIs" dxfId="59" priority="8170" operator="equal">
      <formula>0</formula>
    </cfRule>
  </conditionalFormatting>
  <conditionalFormatting sqref="F237:F239">
    <cfRule type="cellIs" dxfId="58" priority="8168" operator="equal">
      <formula>0</formula>
    </cfRule>
  </conditionalFormatting>
  <conditionalFormatting sqref="F236">
    <cfRule type="cellIs" dxfId="57" priority="8169" operator="equal">
      <formula>0</formula>
    </cfRule>
  </conditionalFormatting>
  <conditionalFormatting sqref="F342">
    <cfRule type="cellIs" dxfId="56" priority="8167" operator="equal">
      <formula>0</formula>
    </cfRule>
  </conditionalFormatting>
  <conditionalFormatting sqref="D141">
    <cfRule type="cellIs" dxfId="55" priority="117" operator="equal">
      <formula>0</formula>
    </cfRule>
  </conditionalFormatting>
  <conditionalFormatting sqref="F141">
    <cfRule type="cellIs" dxfId="54" priority="116" operator="equal">
      <formula>0</formula>
    </cfRule>
  </conditionalFormatting>
  <conditionalFormatting sqref="T141">
    <cfRule type="cellIs" dxfId="53" priority="115" operator="equal">
      <formula>0</formula>
    </cfRule>
  </conditionalFormatting>
  <conditionalFormatting sqref="D137">
    <cfRule type="cellIs" dxfId="52" priority="114" operator="equal">
      <formula>0</formula>
    </cfRule>
  </conditionalFormatting>
  <conditionalFormatting sqref="F137">
    <cfRule type="cellIs" dxfId="51" priority="113" operator="equal">
      <formula>0</formula>
    </cfRule>
  </conditionalFormatting>
  <conditionalFormatting sqref="D139:D140">
    <cfRule type="cellIs" dxfId="50" priority="111" operator="equal">
      <formula>0</formula>
    </cfRule>
  </conditionalFormatting>
  <conditionalFormatting sqref="F139:F140">
    <cfRule type="cellIs" dxfId="49" priority="110" operator="equal">
      <formula>0</formula>
    </cfRule>
  </conditionalFormatting>
  <conditionalFormatting sqref="D165">
    <cfRule type="cellIs" dxfId="48" priority="108" operator="equal">
      <formula>0</formula>
    </cfRule>
  </conditionalFormatting>
  <conditionalFormatting sqref="F165">
    <cfRule type="cellIs" dxfId="47" priority="106" operator="equal">
      <formula>0</formula>
    </cfRule>
  </conditionalFormatting>
  <conditionalFormatting sqref="D166">
    <cfRule type="cellIs" dxfId="46" priority="105" operator="equal">
      <formula>0</formula>
    </cfRule>
  </conditionalFormatting>
  <conditionalFormatting sqref="T166">
    <cfRule type="cellIs" dxfId="45" priority="104" operator="equal">
      <formula>0</formula>
    </cfRule>
  </conditionalFormatting>
  <conditionalFormatting sqref="F166">
    <cfRule type="cellIs" dxfId="44" priority="103" operator="equal">
      <formula>0</formula>
    </cfRule>
  </conditionalFormatting>
  <conditionalFormatting sqref="T165">
    <cfRule type="cellIs" dxfId="43" priority="102" operator="equal">
      <formula>0</formula>
    </cfRule>
  </conditionalFormatting>
  <conditionalFormatting sqref="D169:D171">
    <cfRule type="cellIs" dxfId="42" priority="99" operator="equal">
      <formula>0</formula>
    </cfRule>
  </conditionalFormatting>
  <conditionalFormatting sqref="F169:F171">
    <cfRule type="cellIs" dxfId="41" priority="100" operator="equal">
      <formula>0</formula>
    </cfRule>
  </conditionalFormatting>
  <conditionalFormatting sqref="T136">
    <cfRule type="cellIs" dxfId="40" priority="41" operator="equal">
      <formula>0</formula>
    </cfRule>
  </conditionalFormatting>
  <conditionalFormatting sqref="T138">
    <cfRule type="cellIs" dxfId="39" priority="40" operator="equal">
      <formula>0</formula>
    </cfRule>
  </conditionalFormatting>
  <conditionalFormatting sqref="T137">
    <cfRule type="cellIs" dxfId="38" priority="39" operator="equal">
      <formula>0</formula>
    </cfRule>
  </conditionalFormatting>
  <conditionalFormatting sqref="T139:T140">
    <cfRule type="cellIs" dxfId="37" priority="38" operator="equal">
      <formula>0</formula>
    </cfRule>
  </conditionalFormatting>
  <conditionalFormatting sqref="T144">
    <cfRule type="cellIs" dxfId="36" priority="37" operator="equal">
      <formula>0</formula>
    </cfRule>
  </conditionalFormatting>
  <conditionalFormatting sqref="T145">
    <cfRule type="cellIs" dxfId="35" priority="36" operator="equal">
      <formula>0</formula>
    </cfRule>
  </conditionalFormatting>
  <conditionalFormatting sqref="T146">
    <cfRule type="cellIs" dxfId="34" priority="35" operator="equal">
      <formula>0</formula>
    </cfRule>
  </conditionalFormatting>
  <conditionalFormatting sqref="T147">
    <cfRule type="cellIs" dxfId="33" priority="34" operator="equal">
      <formula>0</formula>
    </cfRule>
  </conditionalFormatting>
  <conditionalFormatting sqref="T148">
    <cfRule type="cellIs" dxfId="32" priority="33" operator="equal">
      <formula>0</formula>
    </cfRule>
  </conditionalFormatting>
  <conditionalFormatting sqref="T149">
    <cfRule type="cellIs" dxfId="31" priority="32" operator="equal">
      <formula>0</formula>
    </cfRule>
  </conditionalFormatting>
  <conditionalFormatting sqref="T150">
    <cfRule type="cellIs" dxfId="30" priority="31" operator="equal">
      <formula>0</formula>
    </cfRule>
  </conditionalFormatting>
  <conditionalFormatting sqref="T152">
    <cfRule type="cellIs" dxfId="29" priority="30" operator="equal">
      <formula>0</formula>
    </cfRule>
  </conditionalFormatting>
  <conditionalFormatting sqref="T153">
    <cfRule type="cellIs" dxfId="28" priority="29" operator="equal">
      <formula>0</formula>
    </cfRule>
  </conditionalFormatting>
  <conditionalFormatting sqref="T154">
    <cfRule type="cellIs" dxfId="27" priority="28" operator="equal">
      <formula>0</formula>
    </cfRule>
  </conditionalFormatting>
  <conditionalFormatting sqref="T155">
    <cfRule type="cellIs" dxfId="26" priority="27" operator="equal">
      <formula>0</formula>
    </cfRule>
  </conditionalFormatting>
  <conditionalFormatting sqref="T156">
    <cfRule type="cellIs" dxfId="25" priority="26" operator="equal">
      <formula>0</formula>
    </cfRule>
  </conditionalFormatting>
  <conditionalFormatting sqref="T157">
    <cfRule type="cellIs" dxfId="24" priority="25" operator="equal">
      <formula>0</formula>
    </cfRule>
  </conditionalFormatting>
  <conditionalFormatting sqref="T158">
    <cfRule type="cellIs" dxfId="23" priority="24" operator="equal">
      <formula>0</formula>
    </cfRule>
  </conditionalFormatting>
  <conditionalFormatting sqref="T160">
    <cfRule type="cellIs" dxfId="22" priority="23" operator="equal">
      <formula>0</formula>
    </cfRule>
  </conditionalFormatting>
  <conditionalFormatting sqref="T161">
    <cfRule type="cellIs" dxfId="21" priority="22" operator="equal">
      <formula>0</formula>
    </cfRule>
  </conditionalFormatting>
  <conditionalFormatting sqref="T164">
    <cfRule type="cellIs" dxfId="20" priority="21" operator="equal">
      <formula>0</formula>
    </cfRule>
  </conditionalFormatting>
  <conditionalFormatting sqref="T162">
    <cfRule type="cellIs" dxfId="19" priority="20" operator="equal">
      <formula>0</formula>
    </cfRule>
  </conditionalFormatting>
  <conditionalFormatting sqref="T163">
    <cfRule type="cellIs" dxfId="18" priority="19" operator="equal">
      <formula>0</formula>
    </cfRule>
  </conditionalFormatting>
  <conditionalFormatting sqref="T168">
    <cfRule type="cellIs" dxfId="17" priority="18" operator="equal">
      <formula>0</formula>
    </cfRule>
  </conditionalFormatting>
  <conditionalFormatting sqref="T169:T171">
    <cfRule type="cellIs" dxfId="16" priority="17" operator="equal">
      <formula>0</formula>
    </cfRule>
  </conditionalFormatting>
  <conditionalFormatting sqref="T368">
    <cfRule type="cellIs" dxfId="15" priority="16" operator="equal">
      <formula>0</formula>
    </cfRule>
  </conditionalFormatting>
  <conditionalFormatting sqref="T368">
    <cfRule type="cellIs" dxfId="14" priority="15" operator="equal">
      <formula>0</formula>
    </cfRule>
  </conditionalFormatting>
  <conditionalFormatting sqref="T368">
    <cfRule type="cellIs" dxfId="13" priority="14" operator="equal">
      <formula>0</formula>
    </cfRule>
  </conditionalFormatting>
  <conditionalFormatting sqref="T368">
    <cfRule type="cellIs" dxfId="12" priority="13" operator="equal">
      <formula>0</formula>
    </cfRule>
  </conditionalFormatting>
  <conditionalFormatting sqref="T368">
    <cfRule type="cellIs" dxfId="11" priority="12" operator="equal">
      <formula>0</formula>
    </cfRule>
  </conditionalFormatting>
  <conditionalFormatting sqref="T368">
    <cfRule type="cellIs" dxfId="10" priority="11" operator="equal">
      <formula>0</formula>
    </cfRule>
  </conditionalFormatting>
  <conditionalFormatting sqref="T368">
    <cfRule type="cellIs" dxfId="9" priority="10" operator="equal">
      <formula>0</formula>
    </cfRule>
  </conditionalFormatting>
  <conditionalFormatting sqref="T368">
    <cfRule type="cellIs" dxfId="8" priority="9" operator="equal">
      <formula>0</formula>
    </cfRule>
  </conditionalFormatting>
  <conditionalFormatting sqref="T368">
    <cfRule type="cellIs" dxfId="7" priority="8" operator="equal">
      <formula>0</formula>
    </cfRule>
  </conditionalFormatting>
  <conditionalFormatting sqref="T368">
    <cfRule type="cellIs" dxfId="6" priority="7" operator="equal">
      <formula>0</formula>
    </cfRule>
  </conditionalFormatting>
  <conditionalFormatting sqref="T368">
    <cfRule type="cellIs" dxfId="5" priority="6" operator="equal">
      <formula>0</formula>
    </cfRule>
  </conditionalFormatting>
  <conditionalFormatting sqref="T368">
    <cfRule type="cellIs" dxfId="4" priority="5" operator="equal">
      <formula>0</formula>
    </cfRule>
  </conditionalFormatting>
  <conditionalFormatting sqref="T368">
    <cfRule type="cellIs" dxfId="3" priority="4" operator="equal">
      <formula>0</formula>
    </cfRule>
  </conditionalFormatting>
  <conditionalFormatting sqref="T368">
    <cfRule type="cellIs" dxfId="2" priority="3" operator="equal">
      <formula>0</formula>
    </cfRule>
  </conditionalFormatting>
  <conditionalFormatting sqref="T368">
    <cfRule type="cellIs" dxfId="1" priority="2" operator="equal">
      <formula>0</formula>
    </cfRule>
  </conditionalFormatting>
  <conditionalFormatting sqref="T368">
    <cfRule type="cellIs" dxfId="0" priority="1" operator="equal">
      <formula>0</formula>
    </cfRule>
  </conditionalFormatting>
  <pageMargins left="0.70866141732283472" right="0.70866141732283472" top="0.74803149606299213" bottom="0.74803149606299213" header="0.31496062992125984" footer="0.31496062992125984"/>
  <pageSetup paperSize="9" scale="29"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workbookViewId="0">
      <selection activeCell="Q40" sqref="Q40"/>
    </sheetView>
  </sheetViews>
  <sheetFormatPr defaultRowHeight="15" x14ac:dyDescent="0.25"/>
  <cols>
    <col min="1" max="1" width="6.42578125" customWidth="1"/>
    <col min="8" max="8" width="15.85546875" customWidth="1"/>
    <col min="9" max="9" width="9" customWidth="1"/>
  </cols>
  <sheetData>
    <row r="1" spans="1:10" x14ac:dyDescent="0.25">
      <c r="J1" s="14" t="s">
        <v>129</v>
      </c>
    </row>
    <row r="3" spans="1:10" ht="15.75" x14ac:dyDescent="0.25">
      <c r="A3" s="399" t="s">
        <v>130</v>
      </c>
      <c r="B3" s="399"/>
      <c r="C3" s="399"/>
      <c r="D3" s="399"/>
      <c r="E3" s="399"/>
      <c r="F3" s="399"/>
      <c r="G3" s="399"/>
      <c r="H3" s="399"/>
      <c r="I3" s="399"/>
      <c r="J3" s="399"/>
    </row>
    <row r="5" spans="1:10" ht="52.5" customHeight="1" x14ac:dyDescent="0.25">
      <c r="A5" s="400" t="s">
        <v>131</v>
      </c>
      <c r="B5" s="400"/>
      <c r="C5" s="400"/>
      <c r="D5" s="400"/>
      <c r="E5" s="400"/>
      <c r="F5" s="400"/>
      <c r="G5" s="400"/>
      <c r="H5" s="400"/>
      <c r="I5" s="400"/>
      <c r="J5" s="400"/>
    </row>
    <row r="6" spans="1:10" ht="15.75" x14ac:dyDescent="0.25">
      <c r="A6" s="15"/>
      <c r="B6" s="15"/>
      <c r="C6" s="15"/>
      <c r="D6" s="15"/>
      <c r="E6" s="15"/>
      <c r="F6" s="15"/>
      <c r="G6" s="15"/>
      <c r="H6" s="15"/>
      <c r="I6" s="15"/>
      <c r="J6" s="15"/>
    </row>
    <row r="7" spans="1:10" ht="15.75" customHeight="1" x14ac:dyDescent="0.25">
      <c r="A7" s="401" t="s">
        <v>179</v>
      </c>
      <c r="B7" s="401"/>
      <c r="C7" s="401"/>
      <c r="D7" s="401"/>
      <c r="E7" s="401"/>
      <c r="F7" s="401"/>
      <c r="G7" s="401"/>
      <c r="H7" s="401"/>
      <c r="I7" s="401"/>
      <c r="J7" s="401"/>
    </row>
    <row r="8" spans="1:10" ht="31.5" x14ac:dyDescent="0.25">
      <c r="A8" s="16" t="s">
        <v>119</v>
      </c>
      <c r="B8" s="402" t="s">
        <v>132</v>
      </c>
      <c r="C8" s="403"/>
      <c r="D8" s="403"/>
      <c r="E8" s="403"/>
      <c r="F8" s="403"/>
      <c r="G8" s="403"/>
      <c r="H8" s="404"/>
      <c r="I8" s="16" t="s">
        <v>133</v>
      </c>
      <c r="J8" s="16" t="s">
        <v>134</v>
      </c>
    </row>
    <row r="9" spans="1:10" ht="29.25" customHeight="1" x14ac:dyDescent="0.25">
      <c r="A9" s="16">
        <v>1</v>
      </c>
      <c r="B9" s="398" t="s">
        <v>135</v>
      </c>
      <c r="C9" s="398"/>
      <c r="D9" s="398"/>
      <c r="E9" s="398"/>
      <c r="F9" s="398"/>
      <c r="G9" s="398"/>
      <c r="H9" s="398"/>
      <c r="I9" s="16" t="s">
        <v>136</v>
      </c>
      <c r="J9" s="16">
        <v>0.5</v>
      </c>
    </row>
    <row r="10" spans="1:10" ht="29.25" customHeight="1" x14ac:dyDescent="0.25">
      <c r="A10" s="16">
        <v>2</v>
      </c>
      <c r="B10" s="398" t="s">
        <v>137</v>
      </c>
      <c r="C10" s="398"/>
      <c r="D10" s="398"/>
      <c r="E10" s="398"/>
      <c r="F10" s="398"/>
      <c r="G10" s="398"/>
      <c r="H10" s="398"/>
      <c r="I10" s="16" t="s">
        <v>136</v>
      </c>
      <c r="J10" s="16">
        <v>0.5</v>
      </c>
    </row>
    <row r="11" spans="1:10" ht="33" customHeight="1" x14ac:dyDescent="0.25">
      <c r="A11" s="16">
        <v>3</v>
      </c>
      <c r="B11" s="405" t="s">
        <v>138</v>
      </c>
      <c r="C11" s="405"/>
      <c r="D11" s="405"/>
      <c r="E11" s="405"/>
      <c r="F11" s="405"/>
      <c r="G11" s="405"/>
      <c r="H11" s="405"/>
      <c r="I11" s="16" t="s">
        <v>136</v>
      </c>
      <c r="J11" s="16">
        <v>1</v>
      </c>
    </row>
    <row r="12" spans="1:10" ht="15.75" customHeight="1" x14ac:dyDescent="0.25">
      <c r="A12" s="17"/>
      <c r="B12" s="18"/>
      <c r="C12" s="18"/>
      <c r="D12" s="18"/>
      <c r="E12" s="18"/>
      <c r="F12" s="18"/>
      <c r="G12" s="18"/>
      <c r="H12" s="18"/>
      <c r="I12" s="17"/>
      <c r="J12" s="17"/>
    </row>
    <row r="13" spans="1:10" ht="50.25" hidden="1" customHeight="1" x14ac:dyDescent="0.25">
      <c r="A13" s="400" t="s">
        <v>139</v>
      </c>
      <c r="B13" s="400"/>
      <c r="C13" s="400"/>
      <c r="D13" s="400"/>
      <c r="E13" s="400"/>
      <c r="F13" s="400"/>
      <c r="G13" s="400"/>
      <c r="H13" s="400"/>
      <c r="I13" s="400"/>
      <c r="J13" s="400"/>
    </row>
    <row r="14" spans="1:10" ht="15.75" hidden="1" customHeight="1" x14ac:dyDescent="0.25">
      <c r="A14" s="15"/>
      <c r="B14" s="15"/>
      <c r="C14" s="15"/>
      <c r="D14" s="15"/>
      <c r="E14" s="15"/>
      <c r="F14" s="15"/>
      <c r="G14" s="15"/>
      <c r="H14" s="15"/>
      <c r="I14" s="15"/>
      <c r="J14" s="15"/>
    </row>
    <row r="15" spans="1:10" ht="35.25" customHeight="1" x14ac:dyDescent="0.25">
      <c r="A15" s="401" t="s">
        <v>140</v>
      </c>
      <c r="B15" s="401"/>
      <c r="C15" s="401"/>
      <c r="D15" s="401"/>
      <c r="E15" s="401"/>
      <c r="F15" s="401"/>
      <c r="G15" s="401"/>
      <c r="H15" s="401"/>
      <c r="I15" s="401"/>
      <c r="J15" s="401"/>
    </row>
    <row r="16" spans="1:10" ht="31.5" x14ac:dyDescent="0.25">
      <c r="A16" s="16" t="s">
        <v>119</v>
      </c>
      <c r="B16" s="406" t="s">
        <v>132</v>
      </c>
      <c r="C16" s="406"/>
      <c r="D16" s="406"/>
      <c r="E16" s="406"/>
      <c r="F16" s="406"/>
      <c r="G16" s="406"/>
      <c r="H16" s="406"/>
      <c r="I16" s="16" t="s">
        <v>133</v>
      </c>
      <c r="J16" s="16" t="s">
        <v>134</v>
      </c>
    </row>
    <row r="17" spans="1:10" ht="30" customHeight="1" x14ac:dyDescent="0.25">
      <c r="A17" s="16">
        <v>1</v>
      </c>
      <c r="B17" s="398" t="s">
        <v>141</v>
      </c>
      <c r="C17" s="398"/>
      <c r="D17" s="398"/>
      <c r="E17" s="398"/>
      <c r="F17" s="398"/>
      <c r="G17" s="398"/>
      <c r="H17" s="398"/>
      <c r="I17" s="16" t="s">
        <v>136</v>
      </c>
      <c r="J17" s="16">
        <v>1</v>
      </c>
    </row>
    <row r="18" spans="1:10" ht="45" customHeight="1" x14ac:dyDescent="0.25">
      <c r="A18" s="16">
        <v>2</v>
      </c>
      <c r="B18" s="398" t="s">
        <v>142</v>
      </c>
      <c r="C18" s="398"/>
      <c r="D18" s="398"/>
      <c r="E18" s="398"/>
      <c r="F18" s="398"/>
      <c r="G18" s="398"/>
      <c r="H18" s="398"/>
      <c r="I18" s="16" t="s">
        <v>136</v>
      </c>
      <c r="J18" s="16">
        <v>0.2</v>
      </c>
    </row>
    <row r="19" spans="1:10" ht="45" customHeight="1" x14ac:dyDescent="0.25">
      <c r="A19" s="16">
        <v>3</v>
      </c>
      <c r="B19" s="398" t="s">
        <v>143</v>
      </c>
      <c r="C19" s="398"/>
      <c r="D19" s="398"/>
      <c r="E19" s="398"/>
      <c r="F19" s="398"/>
      <c r="G19" s="398"/>
      <c r="H19" s="398"/>
      <c r="I19" s="16" t="s">
        <v>136</v>
      </c>
      <c r="J19" s="16">
        <v>0.8</v>
      </c>
    </row>
    <row r="20" spans="1:10" ht="30.75" customHeight="1" x14ac:dyDescent="0.25">
      <c r="A20" s="16">
        <v>4</v>
      </c>
      <c r="B20" s="405" t="s">
        <v>138</v>
      </c>
      <c r="C20" s="405"/>
      <c r="D20" s="405"/>
      <c r="E20" s="405"/>
      <c r="F20" s="405"/>
      <c r="G20" s="405"/>
      <c r="H20" s="405"/>
      <c r="I20" s="16" t="s">
        <v>136</v>
      </c>
      <c r="J20" s="16">
        <v>1</v>
      </c>
    </row>
    <row r="21" spans="1:10" ht="15.75" x14ac:dyDescent="0.25">
      <c r="A21" s="17"/>
      <c r="B21" s="18"/>
      <c r="C21" s="18"/>
      <c r="D21" s="18"/>
      <c r="E21" s="18"/>
      <c r="F21" s="18"/>
      <c r="G21" s="18"/>
      <c r="H21" s="18"/>
      <c r="I21" s="17"/>
      <c r="J21" s="17"/>
    </row>
    <row r="22" spans="1:10" ht="15.75" hidden="1" x14ac:dyDescent="0.25">
      <c r="A22" s="407" t="s">
        <v>144</v>
      </c>
      <c r="B22" s="407"/>
      <c r="C22" s="407"/>
      <c r="D22" s="407"/>
      <c r="E22" s="407"/>
      <c r="F22" s="407"/>
      <c r="G22" s="407"/>
      <c r="H22" s="407"/>
      <c r="I22" s="407"/>
      <c r="J22" s="407"/>
    </row>
    <row r="23" spans="1:10" ht="31.5" hidden="1" x14ac:dyDescent="0.25">
      <c r="A23" s="16" t="s">
        <v>119</v>
      </c>
      <c r="B23" s="406" t="s">
        <v>132</v>
      </c>
      <c r="C23" s="406"/>
      <c r="D23" s="406"/>
      <c r="E23" s="406"/>
      <c r="F23" s="406"/>
      <c r="G23" s="406"/>
      <c r="H23" s="406"/>
      <c r="I23" s="16" t="s">
        <v>133</v>
      </c>
      <c r="J23" s="16" t="s">
        <v>134</v>
      </c>
    </row>
    <row r="24" spans="1:10" ht="15.75" hidden="1" x14ac:dyDescent="0.25">
      <c r="A24" s="16">
        <v>1</v>
      </c>
      <c r="B24" s="398" t="s">
        <v>145</v>
      </c>
      <c r="C24" s="398"/>
      <c r="D24" s="398"/>
      <c r="E24" s="398"/>
      <c r="F24" s="398"/>
      <c r="G24" s="398"/>
      <c r="H24" s="398"/>
      <c r="I24" s="16" t="s">
        <v>136</v>
      </c>
      <c r="J24" s="16">
        <v>1</v>
      </c>
    </row>
    <row r="25" spans="1:10" ht="15.75" hidden="1" x14ac:dyDescent="0.25">
      <c r="A25" s="16">
        <v>2</v>
      </c>
      <c r="B25" s="398" t="s">
        <v>146</v>
      </c>
      <c r="C25" s="398"/>
      <c r="D25" s="398"/>
      <c r="E25" s="398"/>
      <c r="F25" s="398"/>
      <c r="G25" s="398"/>
      <c r="H25" s="398"/>
      <c r="I25" s="16" t="s">
        <v>136</v>
      </c>
      <c r="J25" s="16">
        <v>0.2</v>
      </c>
    </row>
    <row r="26" spans="1:10" ht="15.75" hidden="1" x14ac:dyDescent="0.25">
      <c r="A26" s="16">
        <v>3</v>
      </c>
      <c r="B26" s="398" t="s">
        <v>147</v>
      </c>
      <c r="C26" s="398"/>
      <c r="D26" s="398"/>
      <c r="E26" s="398"/>
      <c r="F26" s="398"/>
      <c r="G26" s="398"/>
      <c r="H26" s="398"/>
      <c r="I26" s="16" t="s">
        <v>136</v>
      </c>
      <c r="J26" s="16">
        <v>0.8</v>
      </c>
    </row>
    <row r="27" spans="1:10" ht="15.75" hidden="1" x14ac:dyDescent="0.25">
      <c r="A27" s="16">
        <v>4</v>
      </c>
      <c r="B27" s="398" t="s">
        <v>148</v>
      </c>
      <c r="C27" s="398"/>
      <c r="D27" s="398"/>
      <c r="E27" s="398"/>
      <c r="F27" s="398"/>
      <c r="G27" s="398"/>
      <c r="H27" s="398"/>
      <c r="I27" s="16" t="s">
        <v>136</v>
      </c>
      <c r="J27" s="16">
        <v>1</v>
      </c>
    </row>
    <row r="28" spans="1:10" ht="15.75" hidden="1" x14ac:dyDescent="0.25">
      <c r="A28" s="19"/>
      <c r="B28" s="20"/>
      <c r="C28" s="20"/>
      <c r="D28" s="20"/>
      <c r="E28" s="20"/>
      <c r="F28" s="20"/>
      <c r="G28" s="20"/>
      <c r="H28" s="20"/>
      <c r="I28" s="19"/>
      <c r="J28" s="19"/>
    </row>
    <row r="29" spans="1:10" ht="15.75" hidden="1" x14ac:dyDescent="0.25">
      <c r="A29" s="408" t="s">
        <v>149</v>
      </c>
      <c r="B29" s="408"/>
      <c r="C29" s="408"/>
      <c r="D29" s="408"/>
      <c r="E29" s="408"/>
      <c r="F29" s="408"/>
      <c r="G29" s="408"/>
      <c r="H29" s="408"/>
      <c r="I29" s="408"/>
      <c r="J29" s="408"/>
    </row>
    <row r="30" spans="1:10" ht="31.5" hidden="1" x14ac:dyDescent="0.25">
      <c r="A30" s="16" t="s">
        <v>119</v>
      </c>
      <c r="B30" s="406" t="s">
        <v>132</v>
      </c>
      <c r="C30" s="406"/>
      <c r="D30" s="406"/>
      <c r="E30" s="406"/>
      <c r="F30" s="406"/>
      <c r="G30" s="406"/>
      <c r="H30" s="406"/>
      <c r="I30" s="16" t="s">
        <v>133</v>
      </c>
      <c r="J30" s="16" t="s">
        <v>134</v>
      </c>
    </row>
    <row r="31" spans="1:10" ht="31.5" hidden="1" customHeight="1" x14ac:dyDescent="0.25">
      <c r="A31" s="16">
        <v>1</v>
      </c>
      <c r="B31" s="398" t="s">
        <v>150</v>
      </c>
      <c r="C31" s="398"/>
      <c r="D31" s="398"/>
      <c r="E31" s="398"/>
      <c r="F31" s="398"/>
      <c r="G31" s="398"/>
      <c r="H31" s="398"/>
      <c r="I31" s="16" t="s">
        <v>151</v>
      </c>
      <c r="J31" s="16">
        <v>245</v>
      </c>
    </row>
    <row r="32" spans="1:10" ht="31.5" hidden="1" customHeight="1" x14ac:dyDescent="0.25">
      <c r="A32" s="16">
        <v>2</v>
      </c>
      <c r="B32" s="398" t="s">
        <v>152</v>
      </c>
      <c r="C32" s="398"/>
      <c r="D32" s="398"/>
      <c r="E32" s="398"/>
      <c r="F32" s="398"/>
      <c r="G32" s="398"/>
      <c r="H32" s="398"/>
      <c r="I32" s="16" t="s">
        <v>151</v>
      </c>
      <c r="J32" s="16">
        <v>108</v>
      </c>
    </row>
    <row r="33" spans="1:10" ht="31.5" hidden="1" customHeight="1" x14ac:dyDescent="0.25">
      <c r="A33" s="16">
        <v>3</v>
      </c>
      <c r="B33" s="398" t="s">
        <v>153</v>
      </c>
      <c r="C33" s="398"/>
      <c r="D33" s="398"/>
      <c r="E33" s="398"/>
      <c r="F33" s="398"/>
      <c r="G33" s="398"/>
      <c r="H33" s="398"/>
      <c r="I33" s="16" t="s">
        <v>151</v>
      </c>
      <c r="J33" s="16">
        <v>29</v>
      </c>
    </row>
    <row r="34" spans="1:10" ht="33" hidden="1" customHeight="1" x14ac:dyDescent="0.25">
      <c r="A34" s="16">
        <v>4</v>
      </c>
      <c r="B34" s="398" t="s">
        <v>154</v>
      </c>
      <c r="C34" s="398"/>
      <c r="D34" s="398"/>
      <c r="E34" s="398"/>
      <c r="F34" s="398"/>
      <c r="G34" s="398"/>
      <c r="H34" s="398"/>
      <c r="I34" s="16" t="s">
        <v>136</v>
      </c>
      <c r="J34" s="16">
        <v>1</v>
      </c>
    </row>
    <row r="35" spans="1:10" ht="15.75" hidden="1" x14ac:dyDescent="0.25">
      <c r="A35" s="19"/>
      <c r="B35" s="20"/>
      <c r="C35" s="20"/>
      <c r="D35" s="20"/>
      <c r="E35" s="20"/>
      <c r="F35" s="20"/>
      <c r="G35" s="20"/>
      <c r="H35" s="20"/>
      <c r="I35" s="19"/>
      <c r="J35" s="19"/>
    </row>
    <row r="36" spans="1:10" ht="15.75" x14ac:dyDescent="0.25">
      <c r="A36" s="408" t="s">
        <v>155</v>
      </c>
      <c r="B36" s="408"/>
      <c r="C36" s="408"/>
      <c r="D36" s="408"/>
      <c r="E36" s="408"/>
      <c r="F36" s="408"/>
      <c r="G36" s="408"/>
      <c r="H36" s="408"/>
      <c r="I36" s="408"/>
      <c r="J36" s="408"/>
    </row>
    <row r="37" spans="1:10" ht="31.5" x14ac:dyDescent="0.25">
      <c r="A37" s="16" t="s">
        <v>119</v>
      </c>
      <c r="B37" s="406" t="s">
        <v>132</v>
      </c>
      <c r="C37" s="406"/>
      <c r="D37" s="406"/>
      <c r="E37" s="406"/>
      <c r="F37" s="406"/>
      <c r="G37" s="406"/>
      <c r="H37" s="406"/>
      <c r="I37" s="21" t="s">
        <v>133</v>
      </c>
      <c r="J37" s="16" t="s">
        <v>134</v>
      </c>
    </row>
    <row r="38" spans="1:10" ht="36" customHeight="1" x14ac:dyDescent="0.25">
      <c r="A38" s="16">
        <v>1</v>
      </c>
      <c r="B38" s="398" t="s">
        <v>150</v>
      </c>
      <c r="C38" s="398"/>
      <c r="D38" s="398"/>
      <c r="E38" s="398"/>
      <c r="F38" s="398"/>
      <c r="G38" s="398"/>
      <c r="H38" s="398"/>
      <c r="I38" s="16" t="s">
        <v>151</v>
      </c>
      <c r="J38" s="16">
        <v>245</v>
      </c>
    </row>
    <row r="39" spans="1:10" ht="36" customHeight="1" x14ac:dyDescent="0.25">
      <c r="A39" s="16">
        <v>2</v>
      </c>
      <c r="B39" s="398" t="s">
        <v>152</v>
      </c>
      <c r="C39" s="398"/>
      <c r="D39" s="398"/>
      <c r="E39" s="398"/>
      <c r="F39" s="398"/>
      <c r="G39" s="398"/>
      <c r="H39" s="398"/>
      <c r="I39" s="16" t="s">
        <v>151</v>
      </c>
      <c r="J39" s="16">
        <v>108</v>
      </c>
    </row>
    <row r="40" spans="1:10" ht="36" customHeight="1" x14ac:dyDescent="0.25">
      <c r="A40" s="16">
        <v>3</v>
      </c>
      <c r="B40" s="398" t="s">
        <v>153</v>
      </c>
      <c r="C40" s="398"/>
      <c r="D40" s="398"/>
      <c r="E40" s="398"/>
      <c r="F40" s="398"/>
      <c r="G40" s="398"/>
      <c r="H40" s="398"/>
      <c r="I40" s="16" t="s">
        <v>151</v>
      </c>
      <c r="J40" s="16">
        <v>29</v>
      </c>
    </row>
    <row r="41" spans="1:10" ht="37.5" customHeight="1" x14ac:dyDescent="0.25">
      <c r="A41" s="16">
        <v>4</v>
      </c>
      <c r="B41" s="405" t="s">
        <v>138</v>
      </c>
      <c r="C41" s="405"/>
      <c r="D41" s="405"/>
      <c r="E41" s="405"/>
      <c r="F41" s="405"/>
      <c r="G41" s="405"/>
      <c r="H41" s="405"/>
      <c r="I41" s="16" t="s">
        <v>136</v>
      </c>
      <c r="J41" s="16">
        <v>1</v>
      </c>
    </row>
    <row r="43" spans="1:10" ht="72" customHeight="1" x14ac:dyDescent="0.25">
      <c r="A43" s="400" t="s">
        <v>156</v>
      </c>
      <c r="B43" s="400"/>
      <c r="C43" s="400"/>
      <c r="D43" s="400"/>
      <c r="E43" s="400"/>
      <c r="F43" s="400"/>
      <c r="G43" s="400"/>
      <c r="H43" s="400"/>
      <c r="I43" s="400"/>
      <c r="J43" s="400"/>
    </row>
  </sheetData>
  <mergeCells count="33">
    <mergeCell ref="B40:H40"/>
    <mergeCell ref="B41:H41"/>
    <mergeCell ref="A43:J43"/>
    <mergeCell ref="B33:H33"/>
    <mergeCell ref="B34:H34"/>
    <mergeCell ref="A36:J36"/>
    <mergeCell ref="B37:H37"/>
    <mergeCell ref="B38:H38"/>
    <mergeCell ref="B39:H39"/>
    <mergeCell ref="B32:H32"/>
    <mergeCell ref="B19:H19"/>
    <mergeCell ref="B20:H20"/>
    <mergeCell ref="A22:J22"/>
    <mergeCell ref="B23:H23"/>
    <mergeCell ref="B24:H24"/>
    <mergeCell ref="B25:H25"/>
    <mergeCell ref="B26:H26"/>
    <mergeCell ref="B27:H27"/>
    <mergeCell ref="A29:J29"/>
    <mergeCell ref="B30:H30"/>
    <mergeCell ref="B31:H31"/>
    <mergeCell ref="B18:H18"/>
    <mergeCell ref="A3:J3"/>
    <mergeCell ref="A5:J5"/>
    <mergeCell ref="A7:J7"/>
    <mergeCell ref="B8:H8"/>
    <mergeCell ref="B9:H9"/>
    <mergeCell ref="B10:H10"/>
    <mergeCell ref="B11:H11"/>
    <mergeCell ref="A13:J13"/>
    <mergeCell ref="A15:J15"/>
    <mergeCell ref="B16:H16"/>
    <mergeCell ref="B17:H17"/>
  </mergeCells>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Титул</vt:lpstr>
      <vt:lpstr>Требования по вып</vt:lpstr>
      <vt:lpstr>Место расп и объем</vt:lpstr>
      <vt:lpstr>Прил.1</vt:lpstr>
      <vt:lpstr>'Место расп и объем'!Область_печати</vt:lpstr>
      <vt:lpstr>'Требования по вып'!Область_печати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Середенко Елена Николаевна</cp:lastModifiedBy>
  <cp:lastPrinted>2023-09-20T04:57:46Z</cp:lastPrinted>
  <dcterms:created xsi:type="dcterms:W3CDTF">2016-02-10T13:22:54Z</dcterms:created>
  <dcterms:modified xsi:type="dcterms:W3CDTF">2023-09-20T04:58:47Z</dcterms:modified>
</cp:coreProperties>
</file>